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1\Desktop\Buget 09.04\"/>
    </mc:Choice>
  </mc:AlternateContent>
  <xr:revisionPtr revIDLastSave="0" documentId="8_{BF2F347F-B9E8-4094-B752-E327FEE8D2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NECESAR RC 202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0" i="2" l="1"/>
  <c r="D166" i="2" l="1"/>
  <c r="E166" i="2"/>
  <c r="D199" i="2"/>
  <c r="E199" i="2"/>
  <c r="C230" i="2"/>
  <c r="C229" i="2"/>
  <c r="C228" i="2"/>
  <c r="C227" i="2"/>
  <c r="C226" i="2"/>
  <c r="C225" i="2"/>
  <c r="C224" i="2"/>
  <c r="C223" i="2"/>
  <c r="E222" i="2"/>
  <c r="E221" i="2" s="1"/>
  <c r="D222" i="2"/>
  <c r="D221" i="2" s="1"/>
  <c r="C220" i="2"/>
  <c r="C219" i="2"/>
  <c r="C218" i="2"/>
  <c r="E217" i="2"/>
  <c r="D217" i="2"/>
  <c r="C215" i="2"/>
  <c r="C214" i="2"/>
  <c r="C213" i="2"/>
  <c r="C212" i="2"/>
  <c r="C211" i="2"/>
  <c r="E210" i="2"/>
  <c r="D210" i="2"/>
  <c r="C208" i="2"/>
  <c r="C207" i="2"/>
  <c r="C206" i="2" s="1"/>
  <c r="E206" i="2"/>
  <c r="D206" i="2"/>
  <c r="C204" i="2"/>
  <c r="C203" i="2"/>
  <c r="E202" i="2"/>
  <c r="D202" i="2"/>
  <c r="C200" i="2"/>
  <c r="C199" i="2" s="1"/>
  <c r="C198" i="2"/>
  <c r="C197" i="2"/>
  <c r="C196" i="2"/>
  <c r="C195" i="2"/>
  <c r="E194" i="2"/>
  <c r="E193" i="2" s="1"/>
  <c r="D194" i="2"/>
  <c r="C192" i="2"/>
  <c r="C191" i="2"/>
  <c r="E190" i="2"/>
  <c r="D190" i="2"/>
  <c r="C189" i="2"/>
  <c r="C188" i="2"/>
  <c r="E187" i="2"/>
  <c r="D187" i="2"/>
  <c r="C186" i="2"/>
  <c r="C185" i="2"/>
  <c r="C184" i="2"/>
  <c r="E183" i="2"/>
  <c r="D183" i="2"/>
  <c r="C181" i="2"/>
  <c r="C180" i="2"/>
  <c r="E179" i="2"/>
  <c r="D179" i="2"/>
  <c r="C178" i="2"/>
  <c r="C177" i="2"/>
  <c r="C176" i="2"/>
  <c r="E175" i="2"/>
  <c r="D175" i="2"/>
  <c r="D174" i="2" s="1"/>
  <c r="C173" i="2"/>
  <c r="C172" i="2" s="1"/>
  <c r="E172" i="2"/>
  <c r="D172" i="2"/>
  <c r="C171" i="2"/>
  <c r="C170" i="2" s="1"/>
  <c r="E170" i="2"/>
  <c r="D170" i="2"/>
  <c r="C167" i="2"/>
  <c r="C166" i="2" s="1"/>
  <c r="C165" i="2"/>
  <c r="C164" i="2"/>
  <c r="C163" i="2"/>
  <c r="C162" i="2"/>
  <c r="C161" i="2"/>
  <c r="C160" i="2"/>
  <c r="E159" i="2"/>
  <c r="D159" i="2"/>
  <c r="C158" i="2"/>
  <c r="C157" i="2"/>
  <c r="C156" i="2"/>
  <c r="C155" i="2"/>
  <c r="C154" i="2"/>
  <c r="C153" i="2"/>
  <c r="C152" i="2"/>
  <c r="C151" i="2"/>
  <c r="C150" i="2"/>
  <c r="C149" i="2"/>
  <c r="C148" i="2"/>
  <c r="E147" i="2"/>
  <c r="D147" i="2"/>
  <c r="C143" i="2"/>
  <c r="C142" i="2"/>
  <c r="C141" i="2"/>
  <c r="C140" i="2"/>
  <c r="C139" i="2"/>
  <c r="C138" i="2"/>
  <c r="E137" i="2"/>
  <c r="D137" i="2"/>
  <c r="C135" i="2"/>
  <c r="C134" i="2"/>
  <c r="E133" i="2"/>
  <c r="D133" i="2"/>
  <c r="E129" i="2"/>
  <c r="D129" i="2"/>
  <c r="C129" i="2"/>
  <c r="E127" i="2"/>
  <c r="D127" i="2"/>
  <c r="C127" i="2"/>
  <c r="C125" i="2"/>
  <c r="C124" i="2"/>
  <c r="C123" i="2"/>
  <c r="E122" i="2"/>
  <c r="D122" i="2"/>
  <c r="E120" i="2"/>
  <c r="D120" i="2"/>
  <c r="C120" i="2"/>
  <c r="C118" i="2"/>
  <c r="C117" i="2"/>
  <c r="C116" i="2"/>
  <c r="C115" i="2"/>
  <c r="C114" i="2"/>
  <c r="C113" i="2"/>
  <c r="E112" i="2"/>
  <c r="D112" i="2"/>
  <c r="C110" i="2"/>
  <c r="C109" i="2" s="1"/>
  <c r="E109" i="2"/>
  <c r="D109" i="2"/>
  <c r="C107" i="2"/>
  <c r="C106" i="2"/>
  <c r="E105" i="2"/>
  <c r="D105" i="2"/>
  <c r="C103" i="2"/>
  <c r="E102" i="2"/>
  <c r="D102" i="2"/>
  <c r="C101" i="2"/>
  <c r="C100" i="2"/>
  <c r="E99" i="2"/>
  <c r="D99" i="2"/>
  <c r="C97" i="2"/>
  <c r="C96" i="2" s="1"/>
  <c r="E96" i="2"/>
  <c r="D96" i="2"/>
  <c r="E94" i="2"/>
  <c r="D94" i="2"/>
  <c r="C94" i="2"/>
  <c r="C91" i="2"/>
  <c r="C90" i="2"/>
  <c r="C89" i="2"/>
  <c r="C88" i="2"/>
  <c r="E87" i="2"/>
  <c r="D87" i="2"/>
  <c r="C85" i="2"/>
  <c r="C84" i="2"/>
  <c r="C83" i="2"/>
  <c r="C82" i="2"/>
  <c r="C81" i="2"/>
  <c r="E80" i="2"/>
  <c r="D80" i="2"/>
  <c r="E78" i="2"/>
  <c r="D78" i="2"/>
  <c r="C78" i="2"/>
  <c r="C77" i="2"/>
  <c r="C76" i="2"/>
  <c r="E75" i="2"/>
  <c r="D75" i="2"/>
  <c r="C73" i="2"/>
  <c r="C72" i="2"/>
  <c r="C71" i="2"/>
  <c r="E70" i="2"/>
  <c r="D70" i="2"/>
  <c r="C69" i="2"/>
  <c r="C68" i="2"/>
  <c r="C67" i="2"/>
  <c r="E66" i="2"/>
  <c r="E65" i="2" s="1"/>
  <c r="D66" i="2"/>
  <c r="D65" i="2" s="1"/>
  <c r="C63" i="2"/>
  <c r="C62" i="2"/>
  <c r="C61" i="2"/>
  <c r="C60" i="2"/>
  <c r="C59" i="2"/>
  <c r="C58" i="2"/>
  <c r="C57" i="2"/>
  <c r="E56" i="2"/>
  <c r="D56" i="2"/>
  <c r="C55" i="2"/>
  <c r="C54" i="2"/>
  <c r="C53" i="2"/>
  <c r="C52" i="2"/>
  <c r="C51" i="2"/>
  <c r="E50" i="2"/>
  <c r="D50" i="2"/>
  <c r="C49" i="2"/>
  <c r="C48" i="2"/>
  <c r="E47" i="2"/>
  <c r="D47" i="2"/>
  <c r="C46" i="2"/>
  <c r="C45" i="2"/>
  <c r="E44" i="2"/>
  <c r="D44" i="2"/>
  <c r="C43" i="2"/>
  <c r="C42" i="2"/>
  <c r="C41" i="2"/>
  <c r="E40" i="2"/>
  <c r="D40" i="2"/>
  <c r="C38" i="2"/>
  <c r="C37" i="2"/>
  <c r="E36" i="2"/>
  <c r="E35" i="2" s="1"/>
  <c r="D36" i="2"/>
  <c r="C33" i="2"/>
  <c r="C32" i="2" s="1"/>
  <c r="E32" i="2"/>
  <c r="D32" i="2"/>
  <c r="C31" i="2"/>
  <c r="C30" i="2"/>
  <c r="C29" i="2"/>
  <c r="E28" i="2"/>
  <c r="D28" i="2"/>
  <c r="C27" i="2"/>
  <c r="C26" i="2"/>
  <c r="C25" i="2"/>
  <c r="E24" i="2"/>
  <c r="D24" i="2"/>
  <c r="C22" i="2"/>
  <c r="C21" i="2" s="1"/>
  <c r="E21" i="2"/>
  <c r="D21" i="2"/>
  <c r="E19" i="2"/>
  <c r="D19" i="2"/>
  <c r="C19" i="2"/>
  <c r="C17" i="2"/>
  <c r="C16" i="2" s="1"/>
  <c r="E16" i="2"/>
  <c r="D16" i="2"/>
  <c r="C102" i="2" l="1"/>
  <c r="D201" i="2"/>
  <c r="D132" i="2"/>
  <c r="E169" i="2"/>
  <c r="C122" i="2"/>
  <c r="D126" i="2"/>
  <c r="C169" i="2"/>
  <c r="C179" i="2"/>
  <c r="D209" i="2"/>
  <c r="C75" i="2"/>
  <c r="D146" i="2"/>
  <c r="D145" i="2" s="1"/>
  <c r="C202" i="2"/>
  <c r="C28" i="2"/>
  <c r="C36" i="2"/>
  <c r="C40" i="2"/>
  <c r="C105" i="2"/>
  <c r="E146" i="2"/>
  <c r="E145" i="2" s="1"/>
  <c r="D182" i="2"/>
  <c r="E209" i="2"/>
  <c r="C217" i="2"/>
  <c r="E15" i="2"/>
  <c r="E132" i="2"/>
  <c r="C183" i="2"/>
  <c r="C44" i="2"/>
  <c r="C70" i="2"/>
  <c r="C80" i="2"/>
  <c r="E93" i="2"/>
  <c r="C99" i="2"/>
  <c r="C126" i="2"/>
  <c r="C133" i="2"/>
  <c r="C137" i="2"/>
  <c r="C132" i="2" s="1"/>
  <c r="C175" i="2"/>
  <c r="C174" i="2" s="1"/>
  <c r="C187" i="2"/>
  <c r="C190" i="2"/>
  <c r="C210" i="2"/>
  <c r="E201" i="2"/>
  <c r="E98" i="2"/>
  <c r="C112" i="2"/>
  <c r="D193" i="2"/>
  <c r="C24" i="2"/>
  <c r="C56" i="2"/>
  <c r="E126" i="2"/>
  <c r="C147" i="2"/>
  <c r="D169" i="2"/>
  <c r="C201" i="2"/>
  <c r="D93" i="2"/>
  <c r="D15" i="2"/>
  <c r="D35" i="2"/>
  <c r="C47" i="2"/>
  <c r="C50" i="2"/>
  <c r="C66" i="2"/>
  <c r="C65" i="2" s="1"/>
  <c r="C87" i="2"/>
  <c r="C93" i="2"/>
  <c r="D98" i="2"/>
  <c r="C159" i="2"/>
  <c r="E174" i="2"/>
  <c r="E182" i="2"/>
  <c r="C194" i="2"/>
  <c r="C193" i="2" s="1"/>
  <c r="C222" i="2"/>
  <c r="C221" i="2" s="1"/>
  <c r="C15" i="2" l="1"/>
  <c r="C209" i="2"/>
  <c r="C98" i="2"/>
  <c r="E231" i="2"/>
  <c r="D231" i="2"/>
  <c r="C35" i="2"/>
  <c r="C182" i="2"/>
  <c r="C146" i="2"/>
  <c r="C145" i="2" s="1"/>
  <c r="C231" i="2" l="1"/>
</calcChain>
</file>

<file path=xl/sharedStrings.xml><?xml version="1.0" encoding="utf-8"?>
<sst xmlns="http://schemas.openxmlformats.org/spreadsheetml/2006/main" count="263" uniqueCount="228">
  <si>
    <t>JUDETUL BISTRITA NASAUD</t>
  </si>
  <si>
    <t>CONSILIUL LOCAL AL MUNICIPIULUI BISTRITA</t>
  </si>
  <si>
    <t>DIRECTIA TEHNICA -COMPARTIMENT IMOBILE INVATAMANT, SANATATE</t>
  </si>
  <si>
    <t xml:space="preserve"> PROGRAM REPARATII CURENTE</t>
  </si>
  <si>
    <t>LA NUCLEELE FINANCIARE : INVATAMANT PREUNIVERSITAR</t>
  </si>
  <si>
    <t xml:space="preserve"> BUGET 2021</t>
  </si>
  <si>
    <t>MII LEI</t>
  </si>
  <si>
    <t>NR. CRT.</t>
  </si>
  <si>
    <t>NUCLEU/SCOALA/LUCRARE</t>
  </si>
  <si>
    <t>TOTAL PROGRAM        2021</t>
  </si>
  <si>
    <t>din care:</t>
  </si>
  <si>
    <t>OBSERVATII</t>
  </si>
  <si>
    <t>LUCRARI IN CONTINUARE DIN 2020</t>
  </si>
  <si>
    <t>LUCRARI NOI INCEPERE 2021</t>
  </si>
  <si>
    <t>I</t>
  </si>
  <si>
    <t>COLEGIUL NATIONAL .ANDREI MURESANU</t>
  </si>
  <si>
    <t>Local III internat+pavilion cantina</t>
  </si>
  <si>
    <t xml:space="preserve">igienizari </t>
  </si>
  <si>
    <t>Nu au solic.fonduri</t>
  </si>
  <si>
    <t>Local II - sala mica de sport</t>
  </si>
  <si>
    <t>Local II -cladire scoala primara</t>
  </si>
  <si>
    <t xml:space="preserve">Local I - aripa veche </t>
  </si>
  <si>
    <t xml:space="preserve">Igienizari </t>
  </si>
  <si>
    <t>Raschetat +lacuit parchet Sali clasa</t>
  </si>
  <si>
    <t xml:space="preserve">Repar.finisaje ext.fatade </t>
  </si>
  <si>
    <t>curtea interioara</t>
  </si>
  <si>
    <t>Local I - aripa noua</t>
  </si>
  <si>
    <t>Termosistem +finisaje ext.fatade</t>
  </si>
  <si>
    <t xml:space="preserve">Inlocuire instalatie termica </t>
  </si>
  <si>
    <t>Inlocuire usi lemn, Sali clasa</t>
  </si>
  <si>
    <t>Sala mare de sport</t>
  </si>
  <si>
    <t>Refacere pardoseala</t>
  </si>
  <si>
    <t>se propune reab. Salii de sp. Pe POR</t>
  </si>
  <si>
    <t>II</t>
  </si>
  <si>
    <t>SCOALA GIMNAZIALA NR.7 BISTRITA(VIISOARA)</t>
  </si>
  <si>
    <t>Scoala gimnaziala nr. 7, clasele V-VIII</t>
  </si>
  <si>
    <t>Igienizari</t>
  </si>
  <si>
    <t xml:space="preserve">Repar.finisaje ext.fatada principala  </t>
  </si>
  <si>
    <t>1, SCOALA PRIMARA 0-IV VIISOARA</t>
  </si>
  <si>
    <t>Inlocuire parchet, 1 sala clasa + repar.praguri acces Sali clase</t>
  </si>
  <si>
    <t>2, GRADINITA CU P.N.VIISOARA</t>
  </si>
  <si>
    <t>3.SCOALA PRIMARA SARATA</t>
  </si>
  <si>
    <t>Repar.praguri săli clase</t>
  </si>
  <si>
    <t>4.GRADINITA CU P.N.SARATA</t>
  </si>
  <si>
    <t>Inlocuire imprejmuire</t>
  </si>
  <si>
    <t>Repar.lemnarie (invelitoare si structura din lemn)</t>
  </si>
  <si>
    <t>Repar.porti metalice acces incinta</t>
  </si>
  <si>
    <t>III</t>
  </si>
  <si>
    <t>SCOALA GIMNAZIALA  NR. 1</t>
  </si>
  <si>
    <t>Igienizare grupuri sanitare si Sali clasa corp A</t>
  </si>
  <si>
    <t>Repar.finisaje ext.fatade corp A</t>
  </si>
  <si>
    <t>Inloc.pardos.gresie - podest acces elevi corp A</t>
  </si>
  <si>
    <t>Inloc.usa acces elevi corp A</t>
  </si>
  <si>
    <t>Reparatii jardiniera scari elevi, corp A</t>
  </si>
  <si>
    <t>Reparati pardoseli tarchet acces elevi corp A</t>
  </si>
  <si>
    <t>Sistem protectie casa scarii elevi corp A</t>
  </si>
  <si>
    <t>IV</t>
  </si>
  <si>
    <t>SCOALA GIMNAZIALA "AVRAM IANCU"</t>
  </si>
  <si>
    <t xml:space="preserve">SCOALA GIMNAZIALA "AVRAM IANCU" </t>
  </si>
  <si>
    <t>Reparatii pardoseli sala sport</t>
  </si>
  <si>
    <t>pardoseala este f deteriorata, posibile accidente elevi</t>
  </si>
  <si>
    <t>asfaltare curte interioara</t>
  </si>
  <si>
    <t xml:space="preserve"> V</t>
  </si>
  <si>
    <t>LICEUL TEORETIC SANITAR</t>
  </si>
  <si>
    <t>Reparatii sarpanta+invelitoare+.jgheaburi si burlane - corp "C" tronson II</t>
  </si>
  <si>
    <t>Repar.si izolare termica perete ext.soclu (partial) - corp "C" tronson II</t>
  </si>
  <si>
    <t>Repar.inst.sanitare, incl.igienizari - gr.sanit scoala + internat+corp C</t>
  </si>
  <si>
    <t>VI</t>
  </si>
  <si>
    <t>LICEUL TEHNOLOGIC (FORESTIER)</t>
  </si>
  <si>
    <t xml:space="preserve">Igienizarea spatiilor scolare </t>
  </si>
  <si>
    <t xml:space="preserve">Rep.acoperis sala sport </t>
  </si>
  <si>
    <t>VII</t>
  </si>
  <si>
    <t>LICEUL TEHNOLOGIC DE  SERVICII</t>
  </si>
  <si>
    <t>VIII</t>
  </si>
  <si>
    <t>LICEUL TEHNOLOGIC AGRICOL</t>
  </si>
  <si>
    <t>Termosistem corp A+B</t>
  </si>
  <si>
    <t xml:space="preserve">Necesita investitie </t>
  </si>
  <si>
    <t>Repar.asfalt alei incinta</t>
  </si>
  <si>
    <t>Reparatii post trafo</t>
  </si>
  <si>
    <t>Repar.ptr. amenaj. teren sport</t>
  </si>
  <si>
    <t>Instal.apa si gaz ptr.alim.sera legume</t>
  </si>
  <si>
    <t>IX</t>
  </si>
  <si>
    <t>COLEGIUL TEHNIC "GRIGORE MOISIL"</t>
  </si>
  <si>
    <t>Reparatii acoperis- sala sp.</t>
  </si>
  <si>
    <t>Reparatii acoperis si finisaje inter. - atelier tamplarie</t>
  </si>
  <si>
    <t>Reparatii acoperis, repar. finisaje inter. si ext., inlocuit tamplarie - atelier forja</t>
  </si>
  <si>
    <t>Inlocuit corpuri de iluminat inter. Corp A</t>
  </si>
  <si>
    <t>X</t>
  </si>
  <si>
    <t>SCOALA GIMNAZIALA LUCIAN BLAGA</t>
  </si>
  <si>
    <t>SCOALA PRIMARA SIGMIR</t>
  </si>
  <si>
    <t>XI</t>
  </si>
  <si>
    <t>LICEUL DE ARTE CORNELIU BABA</t>
  </si>
  <si>
    <t>Independentei 3-5</t>
  </si>
  <si>
    <t>Inloc.tamplarie lemn, veche, cu tampl,lemn.stratificat</t>
  </si>
  <si>
    <t>Dornei nr. 1</t>
  </si>
  <si>
    <t>XII</t>
  </si>
  <si>
    <t>LICEUL CU PROGRAM SPORTIV</t>
  </si>
  <si>
    <t>Igienizari la grupul de cladiri din incinta unitatii</t>
  </si>
  <si>
    <t>Reparatii fatade corp B</t>
  </si>
  <si>
    <t>XIII</t>
  </si>
  <si>
    <t>COLEGIUL TEHNIC INFOEL</t>
  </si>
  <si>
    <t>Reparatii sistem de supraveghere video corp A holuri, corp B</t>
  </si>
  <si>
    <t>XIV</t>
  </si>
  <si>
    <t>SCOALA GIMNAZIALA "STEFAN CEL MARE" (GENERALA NR. 6)</t>
  </si>
  <si>
    <t>Igienizari corp A+B</t>
  </si>
  <si>
    <t>Termosistem fatade ext.sala sport</t>
  </si>
  <si>
    <t xml:space="preserve">rest de executat - </t>
  </si>
  <si>
    <t>Inlocuire usi interior corp A, 1 canat din lemn stratificat,  25 buc</t>
  </si>
  <si>
    <t>Inlocuiret usa  PVC - sala de sport</t>
  </si>
  <si>
    <t>Asfaltare curte scoala</t>
  </si>
  <si>
    <t>prin DSP</t>
  </si>
  <si>
    <t>Inloc.proiectoare cu corpuri ilum. led</t>
  </si>
  <si>
    <t>XV</t>
  </si>
  <si>
    <t>COLEGIUL NATIONAL "LIVIU REBREANU"</t>
  </si>
  <si>
    <t>XVI</t>
  </si>
  <si>
    <t>LICEUL DE MUZICA TUDOR JARDA</t>
  </si>
  <si>
    <t>Reparații acoperiș, corp C</t>
  </si>
  <si>
    <t xml:space="preserve">Igienizări, corp C </t>
  </si>
  <si>
    <t>înloc.parchet trei săli cls.</t>
  </si>
  <si>
    <t>XVII</t>
  </si>
  <si>
    <t>SCOALA GIMNAZIALA NR. 4</t>
  </si>
  <si>
    <t>Scoala Generala nr. 4</t>
  </si>
  <si>
    <t>Scoala Primara Slatinita</t>
  </si>
  <si>
    <t>XIX</t>
  </si>
  <si>
    <t>Gradinita cu program prelungit ''CASUTA CU POVESTI'', str. Zimbrului nr.9</t>
  </si>
  <si>
    <t>Gradinita cu program prelungit ''CASUTA CU POVESTI'', str.Zimbrului nr.9</t>
  </si>
  <si>
    <t xml:space="preserve">Inlocuire ferestre de lemn cu ferestre PVC </t>
  </si>
  <si>
    <t>Gradinita cu program normal ''CASUTA CU POVESTI'', str.Zimbrului nr.19</t>
  </si>
  <si>
    <t>De curand, NU se mai numeste  Grad.15 si face parte din Casuta cu povesti.</t>
  </si>
  <si>
    <t>Reparatii gard si poarta intrare incinta</t>
  </si>
  <si>
    <t>Repar.magazie exter.</t>
  </si>
  <si>
    <t>Repar.imprejm.lemn</t>
  </si>
  <si>
    <t>Rep. Finisaje ext. (tencuieli desprinse de perete)</t>
  </si>
  <si>
    <t>imobil in cota parte cu proprietar persoana fizica</t>
  </si>
  <si>
    <t>Rep. Acoperis + tinichigerie</t>
  </si>
  <si>
    <t>XX</t>
  </si>
  <si>
    <t>Gradinita cu program saptamanal "Dumbrava minunata", str Ecaterina Teodoroiu(CAMIN1)</t>
  </si>
  <si>
    <t>Gradinita cu program prelungit Dumbrava minunata, str Ecaterina Teodoroiu</t>
  </si>
  <si>
    <t>Corp 1 (C3)</t>
  </si>
  <si>
    <t>Reparatii gard spre parc( lipsa placi din beton si sarma)</t>
  </si>
  <si>
    <t>Igienizari +zugraveli Sali grupa</t>
  </si>
  <si>
    <t>Inloc.ferestre (Sali cls.+dormit.+baie+sala mese+administr.)</t>
  </si>
  <si>
    <t>Lucr.prop. reabilitare</t>
  </si>
  <si>
    <t>Repar.fatade cladire</t>
  </si>
  <si>
    <t>Inloc.acoperis si tinichigerie</t>
  </si>
  <si>
    <t>Mont.calorifer hol acces intr.cladire</t>
  </si>
  <si>
    <t>Inloc.usa hol din lemn cu PVC</t>
  </si>
  <si>
    <t xml:space="preserve">Inlocuire (reparati) acoperis terasa </t>
  </si>
  <si>
    <t>???????</t>
  </si>
  <si>
    <t>Inchidere terasa cu tampl.PVC</t>
  </si>
  <si>
    <t>Pardoseli gresie terasa</t>
  </si>
  <si>
    <t>Reparatii alei asfaltate (curte)</t>
  </si>
  <si>
    <t>Corp 2 (C1)</t>
  </si>
  <si>
    <t xml:space="preserve">Rampa acces persoane cu dizabilitati </t>
  </si>
  <si>
    <t xml:space="preserve">Igienizari + zugravit Sali grupa </t>
  </si>
  <si>
    <t>Inlocuire gresie +faianta baie</t>
  </si>
  <si>
    <t>Inloc.usi intrare din lemn cu PVC</t>
  </si>
  <si>
    <t xml:space="preserve">Reparatii acoperis </t>
  </si>
  <si>
    <t>Gradinita cu program NORMAL NR .1- ANL, Aleea Bujorului bl.6, ap.1-2, B-ta</t>
  </si>
  <si>
    <t>GRADINITA CU PROGRAM NORMAL GHINDA</t>
  </si>
  <si>
    <t>XXI</t>
  </si>
  <si>
    <t xml:space="preserve">Gradinita cu program prelungit NR 2, str Nicolae Balcescu nr. </t>
  </si>
  <si>
    <t>Gradinita cu program prelungit NR 2, str N.Balcescu 38A</t>
  </si>
  <si>
    <t>Proc.si mont.plase insecte, ferestre</t>
  </si>
  <si>
    <t>Gradinita cu program normal NR 10, str Independentei</t>
  </si>
  <si>
    <t>Igienizari bai, Sali grupa si sala pt. lapte si corn</t>
  </si>
  <si>
    <t>XXII</t>
  </si>
  <si>
    <t>Gradinita cu program prelungit NR 3, str Aleea Plaiesului, nr.41</t>
  </si>
  <si>
    <t>Gradinita cu program prelungit NR 3, str Aleea Plaiesului</t>
  </si>
  <si>
    <t>Inloc.parchet Sali grupa</t>
  </si>
  <si>
    <t>Mont.perv.ferestre inter./ext.</t>
  </si>
  <si>
    <t>Gradinita cu program normal NR 7, str C R Vivu, nr.35</t>
  </si>
  <si>
    <t>Raschetat si lacuit parchet</t>
  </si>
  <si>
    <t>XXIII</t>
  </si>
  <si>
    <t>Gradinita cu program prelungit Raza de Soare, str Bargaului(CAMIN 4)</t>
  </si>
  <si>
    <t>Gradinita cu program prelungit Raza de Soare, str Bargaului</t>
  </si>
  <si>
    <t>Zugraveli int si igienizari</t>
  </si>
  <si>
    <t>Inlocuire instalatii sanitare bai</t>
  </si>
  <si>
    <t>Inlocuire gresie+faianta bucatarie</t>
  </si>
  <si>
    <t>Gradinita cu program normal nr. 5 str. Mesteacanului nr. 15</t>
  </si>
  <si>
    <t>Reparatii inst. Sanitare (canalizare +obiecte sanitare wc copii)</t>
  </si>
  <si>
    <t>igienizari</t>
  </si>
  <si>
    <t>Gradinita cu program normal Unirea, cart. Unirea nr.267</t>
  </si>
  <si>
    <t xml:space="preserve"> balustrada casa scarii</t>
  </si>
  <si>
    <t>XXIV</t>
  </si>
  <si>
    <t>Gradinita cu program prelungit NR 6, str Sieului</t>
  </si>
  <si>
    <t>Amenajare spatiu colectare selectiva gunoi (8 buc.tomberoane)</t>
  </si>
  <si>
    <t>Reparatii gard curte</t>
  </si>
  <si>
    <t>Vopsit gard metalic - intrare princip.</t>
  </si>
  <si>
    <t>Gradinita cu program normal nr. 17 intrare Castanilor, nr.2,sc.A</t>
  </si>
  <si>
    <t>XXV</t>
  </si>
  <si>
    <t>Gradinita cu program prelungit NR12, str A Muresanu</t>
  </si>
  <si>
    <t>Zugraveli int + igienizari</t>
  </si>
  <si>
    <t>Montat gresie +faianta oficiu vesela</t>
  </si>
  <si>
    <t>Gradinita cu program normal nr. 16 str Cerbului</t>
  </si>
  <si>
    <t>Montat faianta oficiu vesela</t>
  </si>
  <si>
    <t>XXVI</t>
  </si>
  <si>
    <t>Gradinita cu program prelungit NR13, str Basmului</t>
  </si>
  <si>
    <t>Reparatii pardos.gresie acces cladire +coridor</t>
  </si>
  <si>
    <t>Reparatii placaj faianta baie</t>
  </si>
  <si>
    <t>Inloc.usi int. PVC</t>
  </si>
  <si>
    <t xml:space="preserve">Inloc.usi int.lemn </t>
  </si>
  <si>
    <t>Gradinita cu program normal nr. 9 str Crinilor</t>
  </si>
  <si>
    <t xml:space="preserve">Repar. si zugraveli exterioare </t>
  </si>
  <si>
    <t>XXVII</t>
  </si>
  <si>
    <t>Gradinita cu program prelungit Trenuletul Veseliei(CAMIN 14) str Rodnei nr 3</t>
  </si>
  <si>
    <t>Termosistem fatade ext.</t>
  </si>
  <si>
    <t>Lucr.reabilit.</t>
  </si>
  <si>
    <t xml:space="preserve">Exec. trotuar curte - pavaj </t>
  </si>
  <si>
    <t>Repar.imprejm.panouri tabla</t>
  </si>
  <si>
    <t>Igienizari Sali grupa + gr.sanit. + hol + mag.+bucat.</t>
  </si>
  <si>
    <t>Inloc.usi int.</t>
  </si>
  <si>
    <t>Rep.canaliz.WC copii</t>
  </si>
  <si>
    <t xml:space="preserve">Inloc.parchet,  sali grupa </t>
  </si>
  <si>
    <t>Reparatii gresie hol parter stanga</t>
  </si>
  <si>
    <t>TOTAL INVATAMANT</t>
  </si>
  <si>
    <t>Compartiment scoli,</t>
  </si>
  <si>
    <t xml:space="preserve">       DOINA NAGHIU</t>
  </si>
  <si>
    <t>infiltratii de apa in camerele de internat</t>
  </si>
  <si>
    <r>
      <t>Ptr.indepart.apei pluviale, trebuie exec.un sistem de drenare (</t>
    </r>
    <r>
      <rPr>
        <b/>
        <sz val="9"/>
        <color rgb="FF0070C0"/>
        <rFont val="Arial"/>
        <family val="2"/>
        <charset val="238"/>
      </rPr>
      <t>probabil perimetral</t>
    </r>
    <r>
      <rPr>
        <sz val="9"/>
        <color rgb="FF0070C0"/>
        <rFont val="Arial"/>
        <family val="2"/>
      </rPr>
      <t>). Soluția propusă nu rezolvă situația.</t>
    </r>
  </si>
  <si>
    <t>necesare ptr. sera achizitionata  in 2020</t>
  </si>
  <si>
    <t>inlocuire camere suprav.inlocuire DVR,surse de alim. Cablu, cf.PV  IPJ</t>
  </si>
  <si>
    <t>Lucr.prop. Ptr desfacerea tenc. Deteriorate de pe fatada de la strada. Pericol accidente.</t>
  </si>
  <si>
    <t>???</t>
  </si>
  <si>
    <t xml:space="preserve">reparatii ferestre lemn </t>
  </si>
  <si>
    <t>Director tehnic,</t>
  </si>
  <si>
    <t>LIA IVASCU</t>
  </si>
  <si>
    <t>Distanta mare intre rampele de la casa scara elevi, pericol de accidente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</si>
</sst>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  <charset val="238"/>
    </font>
    <font>
      <sz val="10"/>
      <color rgb="FFFF00FF"/>
      <name val="Arial"/>
      <family val="2"/>
    </font>
    <font>
      <b/>
      <sz val="10"/>
      <color rgb="FF00B0F0"/>
      <name val="Arial"/>
      <family val="2"/>
    </font>
    <font>
      <sz val="9"/>
      <color rgb="FF00B0F0"/>
      <name val="Arial"/>
      <family val="2"/>
    </font>
    <font>
      <b/>
      <sz val="9"/>
      <color rgb="FF0070C0"/>
      <name val="Arial"/>
      <family val="2"/>
      <charset val="238"/>
    </font>
    <font>
      <sz val="10"/>
      <color theme="4"/>
      <name val="Arial"/>
      <family val="2"/>
    </font>
    <font>
      <sz val="9"/>
      <color theme="4"/>
      <name val="Arial"/>
      <family val="2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wrapText="1"/>
    </xf>
    <xf numFmtId="3" fontId="3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164" fontId="5" fillId="2" borderId="5" xfId="1" applyNumberFormat="1" applyFont="1" applyFill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164" fontId="6" fillId="0" borderId="5" xfId="1" applyNumberFormat="1" applyFont="1" applyBorder="1" applyAlignment="1">
      <alignment horizontal="right" vertical="center"/>
    </xf>
    <xf numFmtId="164" fontId="7" fillId="0" borderId="5" xfId="1" applyNumberFormat="1" applyFont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164" fontId="8" fillId="0" borderId="5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164" fontId="5" fillId="0" borderId="5" xfId="1" applyNumberFormat="1" applyFont="1" applyBorder="1" applyAlignment="1">
      <alignment horizontal="right" vertical="center"/>
    </xf>
    <xf numFmtId="164" fontId="10" fillId="0" borderId="5" xfId="1" applyNumberFormat="1" applyFont="1" applyBorder="1" applyAlignment="1">
      <alignment horizontal="left" vertical="center" wrapText="1"/>
    </xf>
    <xf numFmtId="0" fontId="11" fillId="0" borderId="5" xfId="1" applyFont="1" applyBorder="1" applyAlignment="1">
      <alignment vertical="center" wrapText="1"/>
    </xf>
    <xf numFmtId="164" fontId="11" fillId="0" borderId="5" xfId="1" applyNumberFormat="1" applyFont="1" applyBorder="1" applyAlignment="1">
      <alignment horizontal="right" vertical="center"/>
    </xf>
    <xf numFmtId="0" fontId="2" fillId="0" borderId="5" xfId="1" applyBorder="1" applyAlignment="1">
      <alignment vertical="center" wrapText="1"/>
    </xf>
    <xf numFmtId="164" fontId="2" fillId="0" borderId="5" xfId="1" applyNumberFormat="1" applyBorder="1" applyAlignment="1">
      <alignment horizontal="right" vertical="center"/>
    </xf>
    <xf numFmtId="0" fontId="12" fillId="0" borderId="5" xfId="1" applyFont="1" applyBorder="1" applyAlignment="1">
      <alignment vertical="center" wrapText="1"/>
    </xf>
    <xf numFmtId="164" fontId="12" fillId="0" borderId="5" xfId="1" applyNumberFormat="1" applyFont="1" applyBorder="1" applyAlignment="1">
      <alignment horizontal="right" vertical="center"/>
    </xf>
    <xf numFmtId="164" fontId="13" fillId="0" borderId="5" xfId="1" applyNumberFormat="1" applyFont="1" applyBorder="1" applyAlignment="1">
      <alignment horizontal="right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vertical="center" wrapText="1"/>
    </xf>
    <xf numFmtId="164" fontId="5" fillId="3" borderId="5" xfId="1" applyNumberFormat="1" applyFont="1" applyFill="1" applyBorder="1" applyAlignment="1">
      <alignment horizontal="right" vertical="center"/>
    </xf>
    <xf numFmtId="0" fontId="3" fillId="0" borderId="5" xfId="1" applyFont="1" applyBorder="1" applyAlignment="1">
      <alignment horizontal="left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/>
    </xf>
    <xf numFmtId="0" fontId="8" fillId="4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horizontal="left" wrapText="1"/>
    </xf>
    <xf numFmtId="0" fontId="8" fillId="0" borderId="5" xfId="1" applyFont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left"/>
    </xf>
    <xf numFmtId="0" fontId="9" fillId="0" borderId="5" xfId="1" applyFont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5" xfId="1" applyFont="1" applyBorder="1" applyAlignment="1">
      <alignment horizontal="left" wrapText="1"/>
    </xf>
    <xf numFmtId="164" fontId="5" fillId="2" borderId="5" xfId="1" applyNumberFormat="1" applyFont="1" applyFill="1" applyBorder="1" applyAlignment="1">
      <alignment horizontal="right" vertical="center"/>
    </xf>
    <xf numFmtId="0" fontId="2" fillId="0" borderId="5" xfId="1" applyBorder="1" applyAlignment="1">
      <alignment horizontal="center" vertical="center" wrapText="1"/>
    </xf>
    <xf numFmtId="0" fontId="8" fillId="0" borderId="5" xfId="1" applyFont="1" applyBorder="1" applyAlignment="1">
      <alignment wrapText="1"/>
    </xf>
    <xf numFmtId="4" fontId="8" fillId="0" borderId="5" xfId="1" applyNumberFormat="1" applyFont="1" applyBorder="1" applyAlignment="1">
      <alignment horizontal="right" vertical="center"/>
    </xf>
    <xf numFmtId="164" fontId="7" fillId="0" borderId="11" xfId="1" applyNumberFormat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4" fontId="9" fillId="0" borderId="5" xfId="1" applyNumberFormat="1" applyFont="1" applyBorder="1" applyAlignment="1">
      <alignment horizontal="right" vertical="center"/>
    </xf>
    <xf numFmtId="164" fontId="10" fillId="0" borderId="11" xfId="1" applyNumberFormat="1" applyFont="1" applyBorder="1" applyAlignment="1">
      <alignment horizontal="left" vertical="center" wrapText="1"/>
    </xf>
    <xf numFmtId="0" fontId="9" fillId="0" borderId="5" xfId="1" applyFont="1" applyBorder="1" applyAlignment="1">
      <alignment wrapText="1"/>
    </xf>
    <xf numFmtId="164" fontId="3" fillId="0" borderId="11" xfId="1" applyNumberFormat="1" applyFont="1" applyBorder="1" applyAlignment="1">
      <alignment horizontal="left" vertical="center" wrapText="1"/>
    </xf>
    <xf numFmtId="0" fontId="5" fillId="5" borderId="5" xfId="1" applyFont="1" applyFill="1" applyBorder="1" applyAlignment="1">
      <alignment horizontal="center" vertical="center" wrapText="1"/>
    </xf>
    <xf numFmtId="164" fontId="8" fillId="5" borderId="5" xfId="1" applyNumberFormat="1" applyFont="1" applyFill="1" applyBorder="1" applyAlignment="1">
      <alignment horizontal="right" vertical="center"/>
    </xf>
    <xf numFmtId="0" fontId="5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5" borderId="5" xfId="1" applyFill="1" applyBorder="1" applyAlignment="1">
      <alignment vertical="center" wrapText="1"/>
    </xf>
    <xf numFmtId="0" fontId="9" fillId="5" borderId="5" xfId="1" applyFont="1" applyFill="1" applyBorder="1" applyAlignment="1">
      <alignment vertical="center" wrapText="1"/>
    </xf>
    <xf numFmtId="0" fontId="10" fillId="0" borderId="5" xfId="1" applyFont="1" applyBorder="1" applyAlignment="1">
      <alignment horizontal="left" vertical="center"/>
    </xf>
    <xf numFmtId="0" fontId="8" fillId="5" borderId="5" xfId="1" applyFont="1" applyFill="1" applyBorder="1" applyAlignment="1">
      <alignment vertical="center" wrapText="1"/>
    </xf>
    <xf numFmtId="0" fontId="2" fillId="0" borderId="5" xfId="1" applyBorder="1" applyAlignment="1">
      <alignment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7" fillId="0" borderId="5" xfId="1" applyFont="1" applyBorder="1" applyAlignment="1">
      <alignment horizontal="center"/>
    </xf>
    <xf numFmtId="0" fontId="6" fillId="0" borderId="5" xfId="1" applyFont="1" applyBorder="1"/>
    <xf numFmtId="164" fontId="6" fillId="0" borderId="5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/>
    </xf>
    <xf numFmtId="164" fontId="8" fillId="0" borderId="5" xfId="1" applyNumberFormat="1" applyFont="1" applyBorder="1" applyAlignment="1">
      <alignment horizontal="right"/>
    </xf>
    <xf numFmtId="0" fontId="15" fillId="0" borderId="5" xfId="1" applyFont="1" applyBorder="1" applyAlignment="1">
      <alignment vertical="center" wrapText="1"/>
    </xf>
    <xf numFmtId="164" fontId="15" fillId="0" borderId="5" xfId="1" applyNumberFormat="1" applyFont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 vertical="center" wrapText="1"/>
    </xf>
    <xf numFmtId="164" fontId="4" fillId="0" borderId="5" xfId="1" applyNumberFormat="1" applyFont="1" applyBorder="1" applyAlignment="1">
      <alignment horizontal="right" vertical="center"/>
    </xf>
    <xf numFmtId="0" fontId="8" fillId="0" borderId="12" xfId="1" applyFont="1" applyBorder="1" applyAlignment="1">
      <alignment vertical="center" wrapText="1"/>
    </xf>
    <xf numFmtId="164" fontId="16" fillId="0" borderId="5" xfId="1" applyNumberFormat="1" applyFont="1" applyBorder="1" applyAlignment="1">
      <alignment horizontal="right" vertical="center"/>
    </xf>
    <xf numFmtId="0" fontId="3" fillId="0" borderId="5" xfId="1" applyFont="1" applyBorder="1"/>
    <xf numFmtId="0" fontId="5" fillId="6" borderId="5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vertical="center" wrapText="1"/>
    </xf>
    <xf numFmtId="164" fontId="5" fillId="6" borderId="5" xfId="1" applyNumberFormat="1" applyFont="1" applyFill="1" applyBorder="1" applyAlignment="1">
      <alignment horizontal="right" vertical="center"/>
    </xf>
    <xf numFmtId="0" fontId="10" fillId="0" borderId="5" xfId="1" applyFont="1" applyBorder="1" applyAlignment="1">
      <alignment horizontal="left" vertical="center" wrapText="1"/>
    </xf>
    <xf numFmtId="164" fontId="6" fillId="0" borderId="5" xfId="1" applyNumberFormat="1" applyFont="1" applyBorder="1" applyAlignment="1">
      <alignment vertical="center"/>
    </xf>
    <xf numFmtId="164" fontId="8" fillId="0" borderId="5" xfId="1" applyNumberFormat="1" applyFont="1" applyBorder="1"/>
    <xf numFmtId="164" fontId="8" fillId="0" borderId="5" xfId="1" applyNumberFormat="1" applyFont="1" applyBorder="1" applyAlignment="1">
      <alignment vertical="center"/>
    </xf>
    <xf numFmtId="1" fontId="5" fillId="0" borderId="5" xfId="1" applyNumberFormat="1" applyFont="1" applyBorder="1" applyAlignment="1">
      <alignment horizontal="center" vertical="center" wrapText="1"/>
    </xf>
    <xf numFmtId="0" fontId="8" fillId="0" borderId="5" xfId="1" applyFont="1" applyBorder="1"/>
    <xf numFmtId="1" fontId="5" fillId="6" borderId="5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164" fontId="17" fillId="0" borderId="5" xfId="1" applyNumberFormat="1" applyFont="1" applyBorder="1" applyAlignment="1">
      <alignment horizontal="right" vertical="center"/>
    </xf>
    <xf numFmtId="1" fontId="5" fillId="7" borderId="5" xfId="1" applyNumberFormat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vertical="center" wrapText="1"/>
    </xf>
    <xf numFmtId="0" fontId="4" fillId="0" borderId="5" xfId="1" applyFont="1" applyBorder="1" applyAlignment="1">
      <alignment horizontal="left" vertical="center"/>
    </xf>
    <xf numFmtId="1" fontId="6" fillId="0" borderId="5" xfId="1" applyNumberFormat="1" applyFont="1" applyBorder="1" applyAlignment="1">
      <alignment horizontal="center" vertical="center" wrapText="1"/>
    </xf>
    <xf numFmtId="0" fontId="14" fillId="0" borderId="0" xfId="0" applyFont="1"/>
    <xf numFmtId="0" fontId="9" fillId="0" borderId="12" xfId="1" applyFont="1" applyBorder="1" applyAlignment="1">
      <alignment vertical="center" wrapText="1"/>
    </xf>
    <xf numFmtId="4" fontId="14" fillId="0" borderId="0" xfId="0" applyNumberFormat="1" applyFont="1"/>
    <xf numFmtId="4" fontId="8" fillId="0" borderId="5" xfId="1" applyNumberFormat="1" applyFont="1" applyBorder="1" applyAlignment="1">
      <alignment horizontal="right" vertical="center" wrapText="1"/>
    </xf>
    <xf numFmtId="0" fontId="18" fillId="0" borderId="5" xfId="1" applyFont="1" applyBorder="1" applyAlignment="1">
      <alignment horizontal="left" vertical="center"/>
    </xf>
    <xf numFmtId="0" fontId="7" fillId="0" borderId="5" xfId="1" applyFont="1" applyBorder="1"/>
    <xf numFmtId="1" fontId="8" fillId="0" borderId="5" xfId="1" applyNumberFormat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64" fontId="5" fillId="0" borderId="0" xfId="1" applyNumberFormat="1" applyFont="1" applyAlignment="1">
      <alignment horizontal="right" vertical="center"/>
    </xf>
    <xf numFmtId="0" fontId="2" fillId="0" borderId="0" xfId="1" applyAlignment="1">
      <alignment horizontal="center"/>
    </xf>
    <xf numFmtId="0" fontId="2" fillId="0" borderId="0" xfId="1" applyAlignment="1">
      <alignment horizontal="left" vertical="center"/>
    </xf>
    <xf numFmtId="0" fontId="14" fillId="0" borderId="0" xfId="0" applyFont="1" applyAlignment="1">
      <alignment vertical="center"/>
    </xf>
    <xf numFmtId="0" fontId="20" fillId="5" borderId="5" xfId="1" applyFont="1" applyFill="1" applyBorder="1" applyAlignment="1">
      <alignment vertical="center" wrapText="1"/>
    </xf>
    <xf numFmtId="164" fontId="20" fillId="0" borderId="5" xfId="1" applyNumberFormat="1" applyFont="1" applyBorder="1" applyAlignment="1">
      <alignment horizontal="right" vertical="center"/>
    </xf>
    <xf numFmtId="0" fontId="21" fillId="0" borderId="5" xfId="1" applyFont="1" applyBorder="1" applyAlignment="1">
      <alignment horizontal="left" vertical="center"/>
    </xf>
    <xf numFmtId="164" fontId="22" fillId="0" borderId="5" xfId="1" applyNumberFormat="1" applyFont="1" applyBorder="1" applyAlignment="1">
      <alignment horizontal="right" vertical="center"/>
    </xf>
    <xf numFmtId="0" fontId="2" fillId="0" borderId="5" xfId="1" applyFont="1" applyBorder="1" applyAlignment="1">
      <alignment vertical="center" wrapText="1"/>
    </xf>
    <xf numFmtId="164" fontId="2" fillId="0" borderId="5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wrapText="1"/>
    </xf>
  </cellXfs>
  <cellStyles count="2">
    <cellStyle name="Normal" xfId="0" builtinId="0"/>
    <cellStyle name="Normal 2 2" xfId="1" xr:uid="{66C141A1-4745-411E-9712-08769C33B9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F3C3-F554-46FB-A5B8-C758C24D2801}">
  <dimension ref="A1:G236"/>
  <sheetViews>
    <sheetView tabSelected="1" topLeftCell="A220" workbookViewId="0">
      <selection activeCell="L13" sqref="L13"/>
    </sheetView>
  </sheetViews>
  <sheetFormatPr defaultRowHeight="15" x14ac:dyDescent="0.25"/>
  <cols>
    <col min="1" max="1" width="5.7109375" customWidth="1"/>
    <col min="2" max="2" width="35.5703125" customWidth="1"/>
    <col min="3" max="3" width="12.42578125" customWidth="1"/>
    <col min="4" max="4" width="13.42578125" customWidth="1"/>
    <col min="5" max="5" width="12.140625" customWidth="1"/>
    <col min="6" max="6" width="19.140625" customWidth="1"/>
  </cols>
  <sheetData>
    <row r="1" spans="1:6" x14ac:dyDescent="0.25">
      <c r="A1" s="1"/>
      <c r="B1" s="2" t="s">
        <v>0</v>
      </c>
      <c r="C1" s="3"/>
      <c r="D1" s="3"/>
      <c r="E1" s="3"/>
      <c r="F1" s="4"/>
    </row>
    <row r="2" spans="1:6" x14ac:dyDescent="0.25">
      <c r="A2" s="1"/>
      <c r="B2" s="2" t="s">
        <v>1</v>
      </c>
      <c r="C2" s="3"/>
      <c r="D2" s="3"/>
      <c r="E2" s="5"/>
      <c r="F2" s="4"/>
    </row>
    <row r="3" spans="1:6" x14ac:dyDescent="0.25">
      <c r="A3" s="1"/>
      <c r="B3" s="2" t="s">
        <v>2</v>
      </c>
      <c r="C3" s="3"/>
      <c r="D3" s="3"/>
      <c r="E3" s="6"/>
      <c r="F3" s="4"/>
    </row>
    <row r="4" spans="1:6" x14ac:dyDescent="0.25">
      <c r="A4" s="1"/>
      <c r="B4" s="2"/>
      <c r="C4" s="3"/>
      <c r="D4" s="3"/>
      <c r="E4" s="6"/>
      <c r="F4" s="4"/>
    </row>
    <row r="5" spans="1:6" x14ac:dyDescent="0.25">
      <c r="A5" s="1"/>
      <c r="B5" s="2"/>
      <c r="C5" s="3"/>
      <c r="D5" s="3"/>
      <c r="E5" s="6"/>
      <c r="F5" s="4"/>
    </row>
    <row r="6" spans="1:6" x14ac:dyDescent="0.25">
      <c r="A6" s="1"/>
      <c r="B6" s="124" t="s">
        <v>3</v>
      </c>
      <c r="C6" s="124"/>
      <c r="D6" s="124"/>
      <c r="E6" s="124"/>
      <c r="F6" s="4"/>
    </row>
    <row r="7" spans="1:6" x14ac:dyDescent="0.25">
      <c r="A7" s="1"/>
      <c r="B7" s="125" t="s">
        <v>4</v>
      </c>
      <c r="C7" s="125"/>
      <c r="D7" s="125"/>
      <c r="E7" s="125"/>
      <c r="F7" s="4"/>
    </row>
    <row r="8" spans="1:6" x14ac:dyDescent="0.25">
      <c r="A8" s="1"/>
      <c r="B8" s="125" t="s">
        <v>5</v>
      </c>
      <c r="C8" s="125"/>
      <c r="D8" s="125"/>
      <c r="E8" s="125"/>
      <c r="F8" s="4"/>
    </row>
    <row r="9" spans="1:6" x14ac:dyDescent="0.25">
      <c r="A9" s="1"/>
      <c r="B9" s="7"/>
      <c r="C9" s="8"/>
      <c r="D9" s="8"/>
      <c r="E9" s="8"/>
      <c r="F9" s="4"/>
    </row>
    <row r="10" spans="1:6" ht="15.75" thickBot="1" x14ac:dyDescent="0.3">
      <c r="A10" s="1"/>
      <c r="B10" s="2"/>
      <c r="C10" s="6"/>
      <c r="D10" s="6"/>
      <c r="E10" s="6"/>
      <c r="F10" s="4" t="s">
        <v>6</v>
      </c>
    </row>
    <row r="11" spans="1:6" x14ac:dyDescent="0.25">
      <c r="A11" s="126" t="s">
        <v>7</v>
      </c>
      <c r="B11" s="128" t="s">
        <v>8</v>
      </c>
      <c r="C11" s="128" t="s">
        <v>9</v>
      </c>
      <c r="D11" s="128" t="s">
        <v>10</v>
      </c>
      <c r="E11" s="129"/>
      <c r="F11" s="120" t="s">
        <v>11</v>
      </c>
    </row>
    <row r="12" spans="1:6" x14ac:dyDescent="0.25">
      <c r="A12" s="127"/>
      <c r="B12" s="123"/>
      <c r="C12" s="123"/>
      <c r="D12" s="123" t="s">
        <v>12</v>
      </c>
      <c r="E12" s="123" t="s">
        <v>13</v>
      </c>
      <c r="F12" s="121"/>
    </row>
    <row r="13" spans="1:6" ht="65.25" customHeight="1" x14ac:dyDescent="0.25">
      <c r="A13" s="127"/>
      <c r="B13" s="123"/>
      <c r="C13" s="123"/>
      <c r="D13" s="123"/>
      <c r="E13" s="123"/>
      <c r="F13" s="122"/>
    </row>
    <row r="14" spans="1:6" x14ac:dyDescent="0.25">
      <c r="A14" s="9">
        <v>0</v>
      </c>
      <c r="B14" s="10">
        <v>1</v>
      </c>
      <c r="C14" s="10">
        <v>2</v>
      </c>
      <c r="D14" s="10">
        <v>3</v>
      </c>
      <c r="E14" s="10">
        <v>4</v>
      </c>
      <c r="F14" s="11">
        <v>6</v>
      </c>
    </row>
    <row r="15" spans="1:6" ht="25.5" x14ac:dyDescent="0.25">
      <c r="A15" s="12" t="s">
        <v>14</v>
      </c>
      <c r="B15" s="13" t="s">
        <v>15</v>
      </c>
      <c r="C15" s="14">
        <f>C16+C19+C21+C24+C28+C32</f>
        <v>55</v>
      </c>
      <c r="D15" s="14">
        <f t="shared" ref="D15:E15" si="0">D16+D19+D21+D24+D28+D32</f>
        <v>0</v>
      </c>
      <c r="E15" s="14">
        <f t="shared" si="0"/>
        <v>55</v>
      </c>
      <c r="F15" s="15"/>
    </row>
    <row r="16" spans="1:6" x14ac:dyDescent="0.25">
      <c r="A16" s="16">
        <v>1</v>
      </c>
      <c r="B16" s="17" t="s">
        <v>16</v>
      </c>
      <c r="C16" s="18">
        <f>C17+C18</f>
        <v>0</v>
      </c>
      <c r="D16" s="18">
        <f t="shared" ref="D16:E16" si="1">D17+D18</f>
        <v>0</v>
      </c>
      <c r="E16" s="18">
        <f t="shared" si="1"/>
        <v>0</v>
      </c>
      <c r="F16" s="19"/>
    </row>
    <row r="17" spans="1:6" x14ac:dyDescent="0.25">
      <c r="A17" s="16"/>
      <c r="B17" s="20" t="s">
        <v>17</v>
      </c>
      <c r="C17" s="21">
        <f>D17+E17</f>
        <v>0</v>
      </c>
      <c r="D17" s="21">
        <v>0</v>
      </c>
      <c r="E17" s="22">
        <v>0</v>
      </c>
      <c r="F17" s="19" t="s">
        <v>18</v>
      </c>
    </row>
    <row r="18" spans="1:6" x14ac:dyDescent="0.25">
      <c r="A18" s="16"/>
      <c r="B18" s="20"/>
      <c r="C18" s="21"/>
      <c r="D18" s="21"/>
      <c r="E18" s="21"/>
      <c r="F18" s="19"/>
    </row>
    <row r="19" spans="1:6" x14ac:dyDescent="0.25">
      <c r="A19" s="16">
        <v>2</v>
      </c>
      <c r="B19" s="17" t="s">
        <v>19</v>
      </c>
      <c r="C19" s="18">
        <f>C20</f>
        <v>0</v>
      </c>
      <c r="D19" s="18">
        <f t="shared" ref="D19:E19" si="2">D20</f>
        <v>0</v>
      </c>
      <c r="E19" s="18">
        <f t="shared" si="2"/>
        <v>0</v>
      </c>
      <c r="F19" s="19" t="s">
        <v>18</v>
      </c>
    </row>
    <row r="20" spans="1:6" x14ac:dyDescent="0.25">
      <c r="A20" s="16"/>
      <c r="B20" s="17"/>
      <c r="C20" s="18"/>
      <c r="D20" s="18"/>
      <c r="E20" s="18"/>
      <c r="F20" s="19"/>
    </row>
    <row r="21" spans="1:6" x14ac:dyDescent="0.25">
      <c r="A21" s="16">
        <v>3</v>
      </c>
      <c r="B21" s="17" t="s">
        <v>20</v>
      </c>
      <c r="C21" s="18">
        <f>C22+C23</f>
        <v>5</v>
      </c>
      <c r="D21" s="18">
        <f t="shared" ref="D21:E21" si="3">D22+D23</f>
        <v>0</v>
      </c>
      <c r="E21" s="18">
        <f t="shared" si="3"/>
        <v>5</v>
      </c>
      <c r="F21" s="19"/>
    </row>
    <row r="22" spans="1:6" x14ac:dyDescent="0.25">
      <c r="A22" s="16"/>
      <c r="B22" s="20" t="s">
        <v>17</v>
      </c>
      <c r="C22" s="21">
        <f>D22+E22</f>
        <v>5</v>
      </c>
      <c r="D22" s="21">
        <v>0</v>
      </c>
      <c r="E22" s="21">
        <v>5</v>
      </c>
      <c r="F22" s="19"/>
    </row>
    <row r="23" spans="1:6" x14ac:dyDescent="0.25">
      <c r="A23" s="16"/>
      <c r="B23" s="20"/>
      <c r="C23" s="21"/>
      <c r="D23" s="18"/>
      <c r="E23" s="21"/>
      <c r="F23" s="19"/>
    </row>
    <row r="24" spans="1:6" x14ac:dyDescent="0.25">
      <c r="A24" s="16">
        <v>4</v>
      </c>
      <c r="B24" s="17" t="s">
        <v>21</v>
      </c>
      <c r="C24" s="18">
        <f>C25+C26+C27</f>
        <v>10</v>
      </c>
      <c r="D24" s="18">
        <f t="shared" ref="D24:E24" si="4">D25+D26+D27</f>
        <v>0</v>
      </c>
      <c r="E24" s="18">
        <f t="shared" si="4"/>
        <v>10</v>
      </c>
      <c r="F24" s="19"/>
    </row>
    <row r="25" spans="1:6" x14ac:dyDescent="0.25">
      <c r="A25" s="16"/>
      <c r="B25" s="20" t="s">
        <v>22</v>
      </c>
      <c r="C25" s="21">
        <f>D25+E25</f>
        <v>10</v>
      </c>
      <c r="D25" s="21">
        <v>0</v>
      </c>
      <c r="E25" s="21">
        <v>10</v>
      </c>
      <c r="F25" s="19"/>
    </row>
    <row r="26" spans="1:6" x14ac:dyDescent="0.25">
      <c r="A26" s="16"/>
      <c r="B26" s="20" t="s">
        <v>23</v>
      </c>
      <c r="C26" s="21">
        <f>D26+E26</f>
        <v>0</v>
      </c>
      <c r="D26" s="21">
        <v>0</v>
      </c>
      <c r="E26" s="21"/>
      <c r="F26" s="19"/>
    </row>
    <row r="27" spans="1:6" x14ac:dyDescent="0.25">
      <c r="A27" s="16"/>
      <c r="B27" s="20" t="s">
        <v>24</v>
      </c>
      <c r="C27" s="21">
        <f>D27+E27</f>
        <v>0</v>
      </c>
      <c r="D27" s="21">
        <v>0</v>
      </c>
      <c r="E27" s="21"/>
      <c r="F27" s="19" t="s">
        <v>25</v>
      </c>
    </row>
    <row r="28" spans="1:6" x14ac:dyDescent="0.25">
      <c r="A28" s="23">
        <v>5</v>
      </c>
      <c r="B28" s="24" t="s">
        <v>26</v>
      </c>
      <c r="C28" s="25">
        <f>C29+C30+C31</f>
        <v>40</v>
      </c>
      <c r="D28" s="25">
        <f t="shared" ref="D28:E28" si="5">D29+D30+D31</f>
        <v>0</v>
      </c>
      <c r="E28" s="25">
        <f t="shared" si="5"/>
        <v>40</v>
      </c>
      <c r="F28" s="15"/>
    </row>
    <row r="29" spans="1:6" ht="18.75" customHeight="1" x14ac:dyDescent="0.25">
      <c r="A29" s="23"/>
      <c r="B29" s="20" t="s">
        <v>27</v>
      </c>
      <c r="C29" s="21">
        <f>D29+E29</f>
        <v>0</v>
      </c>
      <c r="D29" s="21">
        <v>0</v>
      </c>
      <c r="E29" s="21"/>
      <c r="F29" s="26"/>
    </row>
    <row r="30" spans="1:6" ht="18.75" customHeight="1" x14ac:dyDescent="0.25">
      <c r="A30" s="23"/>
      <c r="B30" s="27" t="s">
        <v>28</v>
      </c>
      <c r="C30" s="28">
        <f>D30+E30</f>
        <v>40</v>
      </c>
      <c r="D30" s="28">
        <v>0</v>
      </c>
      <c r="E30" s="28">
        <v>40</v>
      </c>
      <c r="F30" s="15"/>
    </row>
    <row r="31" spans="1:6" ht="16.5" customHeight="1" x14ac:dyDescent="0.25">
      <c r="A31" s="23"/>
      <c r="B31" s="29" t="s">
        <v>29</v>
      </c>
      <c r="C31" s="30">
        <f>D31+E31</f>
        <v>0</v>
      </c>
      <c r="D31" s="25">
        <v>0</v>
      </c>
      <c r="E31" s="30"/>
      <c r="F31" s="15"/>
    </row>
    <row r="32" spans="1:6" ht="16.5" customHeight="1" x14ac:dyDescent="0.25">
      <c r="A32" s="23">
        <v>6</v>
      </c>
      <c r="B32" s="31" t="s">
        <v>30</v>
      </c>
      <c r="C32" s="32">
        <f>C33</f>
        <v>0</v>
      </c>
      <c r="D32" s="32">
        <f t="shared" ref="D32:E32" si="6">D33</f>
        <v>0</v>
      </c>
      <c r="E32" s="32">
        <f t="shared" si="6"/>
        <v>0</v>
      </c>
      <c r="F32" s="15"/>
    </row>
    <row r="33" spans="1:6" ht="26.25" customHeight="1" x14ac:dyDescent="0.25">
      <c r="A33" s="23"/>
      <c r="B33" s="20" t="s">
        <v>31</v>
      </c>
      <c r="C33" s="21">
        <f>D33+E33</f>
        <v>0</v>
      </c>
      <c r="D33" s="21">
        <v>0</v>
      </c>
      <c r="E33" s="21"/>
      <c r="F33" s="19" t="s">
        <v>32</v>
      </c>
    </row>
    <row r="34" spans="1:6" ht="16.5" customHeight="1" x14ac:dyDescent="0.25">
      <c r="A34" s="23"/>
      <c r="B34" s="31"/>
      <c r="C34" s="33"/>
      <c r="D34" s="33"/>
      <c r="E34" s="33"/>
      <c r="F34" s="15"/>
    </row>
    <row r="35" spans="1:6" ht="54.75" customHeight="1" x14ac:dyDescent="0.25">
      <c r="A35" s="34" t="s">
        <v>33</v>
      </c>
      <c r="B35" s="35" t="s">
        <v>34</v>
      </c>
      <c r="C35" s="36">
        <f>C36+C40+C44+C47+C50</f>
        <v>69</v>
      </c>
      <c r="D35" s="36">
        <f t="shared" ref="D35:E35" si="7">D36+D40+D44+D47+D50</f>
        <v>0</v>
      </c>
      <c r="E35" s="36">
        <f t="shared" si="7"/>
        <v>69</v>
      </c>
      <c r="F35" s="37"/>
    </row>
    <row r="36" spans="1:6" ht="14.25" customHeight="1" x14ac:dyDescent="0.25">
      <c r="A36" s="38">
        <v>1</v>
      </c>
      <c r="B36" s="39" t="s">
        <v>35</v>
      </c>
      <c r="C36" s="18">
        <f>C37+C38</f>
        <v>30</v>
      </c>
      <c r="D36" s="18">
        <f t="shared" ref="D36:E36" si="8">D37+D38</f>
        <v>0</v>
      </c>
      <c r="E36" s="18">
        <f t="shared" si="8"/>
        <v>30</v>
      </c>
      <c r="F36" s="40"/>
    </row>
    <row r="37" spans="1:6" ht="12" customHeight="1" x14ac:dyDescent="0.25">
      <c r="A37" s="38"/>
      <c r="B37" s="41" t="s">
        <v>36</v>
      </c>
      <c r="C37" s="21">
        <f>D37+E37</f>
        <v>25</v>
      </c>
      <c r="D37" s="21">
        <v>0</v>
      </c>
      <c r="E37" s="22">
        <v>25</v>
      </c>
      <c r="F37" s="40"/>
    </row>
    <row r="38" spans="1:6" ht="12" customHeight="1" x14ac:dyDescent="0.25">
      <c r="A38" s="38"/>
      <c r="B38" s="20" t="s">
        <v>37</v>
      </c>
      <c r="C38" s="21">
        <f>D38+E38</f>
        <v>5</v>
      </c>
      <c r="D38" s="21">
        <v>0</v>
      </c>
      <c r="E38" s="22">
        <v>5</v>
      </c>
      <c r="F38" s="40"/>
    </row>
    <row r="39" spans="1:6" x14ac:dyDescent="0.25">
      <c r="A39" s="38"/>
      <c r="B39" s="41"/>
      <c r="C39" s="21"/>
      <c r="D39" s="18"/>
      <c r="E39" s="21"/>
      <c r="F39" s="40"/>
    </row>
    <row r="40" spans="1:6" x14ac:dyDescent="0.25">
      <c r="A40" s="16">
        <v>2</v>
      </c>
      <c r="B40" s="17" t="s">
        <v>38</v>
      </c>
      <c r="C40" s="18">
        <f>C41+C42+C43</f>
        <v>8</v>
      </c>
      <c r="D40" s="18">
        <f t="shared" ref="D40:E40" si="9">D41+D42+D43</f>
        <v>0</v>
      </c>
      <c r="E40" s="18">
        <f t="shared" si="9"/>
        <v>8</v>
      </c>
      <c r="F40" s="40"/>
    </row>
    <row r="41" spans="1:6" x14ac:dyDescent="0.25">
      <c r="A41" s="16"/>
      <c r="B41" s="20" t="s">
        <v>36</v>
      </c>
      <c r="C41" s="21">
        <f>D41+E41</f>
        <v>8</v>
      </c>
      <c r="D41" s="21">
        <v>0</v>
      </c>
      <c r="E41" s="21">
        <v>8</v>
      </c>
      <c r="F41" s="40"/>
    </row>
    <row r="42" spans="1:6" ht="25.5" x14ac:dyDescent="0.25">
      <c r="A42" s="16"/>
      <c r="B42" s="20" t="s">
        <v>39</v>
      </c>
      <c r="C42" s="21">
        <f>D42+E42</f>
        <v>0</v>
      </c>
      <c r="D42" s="21">
        <v>0</v>
      </c>
      <c r="E42" s="21"/>
      <c r="F42" s="40"/>
    </row>
    <row r="43" spans="1:6" x14ac:dyDescent="0.25">
      <c r="A43" s="16"/>
      <c r="B43" s="20" t="s">
        <v>24</v>
      </c>
      <c r="C43" s="21">
        <f>D43+E43</f>
        <v>0</v>
      </c>
      <c r="D43" s="21">
        <v>0</v>
      </c>
      <c r="E43" s="21"/>
      <c r="F43" s="40"/>
    </row>
    <row r="44" spans="1:6" x14ac:dyDescent="0.25">
      <c r="A44" s="16">
        <v>3</v>
      </c>
      <c r="B44" s="17" t="s">
        <v>40</v>
      </c>
      <c r="C44" s="18">
        <f>C45+C46</f>
        <v>5</v>
      </c>
      <c r="D44" s="18">
        <f t="shared" ref="D44:E44" si="10">D45+D46</f>
        <v>0</v>
      </c>
      <c r="E44" s="18">
        <f t="shared" si="10"/>
        <v>5</v>
      </c>
      <c r="F44" s="40"/>
    </row>
    <row r="45" spans="1:6" x14ac:dyDescent="0.25">
      <c r="A45" s="16"/>
      <c r="B45" s="20" t="s">
        <v>36</v>
      </c>
      <c r="C45" s="21">
        <f>D45+E45</f>
        <v>5</v>
      </c>
      <c r="D45" s="21">
        <v>0</v>
      </c>
      <c r="E45" s="21">
        <v>5</v>
      </c>
      <c r="F45" s="40"/>
    </row>
    <row r="46" spans="1:6" x14ac:dyDescent="0.25">
      <c r="A46" s="16"/>
      <c r="B46" s="20" t="s">
        <v>24</v>
      </c>
      <c r="C46" s="21">
        <f>D46+E46</f>
        <v>0</v>
      </c>
      <c r="D46" s="21">
        <v>0</v>
      </c>
      <c r="E46" s="21"/>
      <c r="F46" s="40"/>
    </row>
    <row r="47" spans="1:6" x14ac:dyDescent="0.25">
      <c r="A47" s="16">
        <v>4</v>
      </c>
      <c r="B47" s="17" t="s">
        <v>41</v>
      </c>
      <c r="C47" s="18">
        <f>C48+C49</f>
        <v>8</v>
      </c>
      <c r="D47" s="18">
        <f t="shared" ref="D47:E47" si="11">D48+D49</f>
        <v>0</v>
      </c>
      <c r="E47" s="18">
        <f t="shared" si="11"/>
        <v>8</v>
      </c>
      <c r="F47" s="40"/>
    </row>
    <row r="48" spans="1:6" x14ac:dyDescent="0.25">
      <c r="A48" s="16"/>
      <c r="B48" s="20" t="s">
        <v>36</v>
      </c>
      <c r="C48" s="21">
        <f>D48+E48</f>
        <v>8</v>
      </c>
      <c r="D48" s="21">
        <v>0</v>
      </c>
      <c r="E48" s="21">
        <v>8</v>
      </c>
      <c r="F48" s="42"/>
    </row>
    <row r="49" spans="1:6" x14ac:dyDescent="0.25">
      <c r="A49" s="16"/>
      <c r="B49" s="20" t="s">
        <v>42</v>
      </c>
      <c r="C49" s="21">
        <f>D49+E49</f>
        <v>0</v>
      </c>
      <c r="D49" s="21">
        <v>0</v>
      </c>
      <c r="E49" s="21"/>
      <c r="F49" s="42"/>
    </row>
    <row r="50" spans="1:6" x14ac:dyDescent="0.25">
      <c r="A50" s="16">
        <v>5</v>
      </c>
      <c r="B50" s="17" t="s">
        <v>43</v>
      </c>
      <c r="C50" s="18">
        <f>C51+C52+C53+C54+C55</f>
        <v>18</v>
      </c>
      <c r="D50" s="18">
        <f t="shared" ref="D50:E50" si="12">D51+D52+D53+D54+D55</f>
        <v>0</v>
      </c>
      <c r="E50" s="18">
        <f t="shared" si="12"/>
        <v>18</v>
      </c>
      <c r="F50" s="40"/>
    </row>
    <row r="51" spans="1:6" x14ac:dyDescent="0.25">
      <c r="A51" s="16"/>
      <c r="B51" s="20" t="s">
        <v>44</v>
      </c>
      <c r="C51" s="21">
        <f>D51+E51</f>
        <v>10</v>
      </c>
      <c r="D51" s="21">
        <v>0</v>
      </c>
      <c r="E51" s="21">
        <v>10</v>
      </c>
      <c r="F51" s="40"/>
    </row>
    <row r="52" spans="1:6" x14ac:dyDescent="0.25">
      <c r="A52" s="16"/>
      <c r="B52" s="41" t="s">
        <v>36</v>
      </c>
      <c r="C52" s="21">
        <f>D52+E52</f>
        <v>5</v>
      </c>
      <c r="D52" s="21">
        <v>0</v>
      </c>
      <c r="E52" s="21">
        <v>5</v>
      </c>
      <c r="F52" s="40"/>
    </row>
    <row r="53" spans="1:6" x14ac:dyDescent="0.25">
      <c r="A53" s="16"/>
      <c r="B53" s="20" t="s">
        <v>24</v>
      </c>
      <c r="C53" s="21">
        <f>D53+E53</f>
        <v>0</v>
      </c>
      <c r="D53" s="21">
        <v>0</v>
      </c>
      <c r="E53" s="21"/>
      <c r="F53" s="40"/>
    </row>
    <row r="54" spans="1:6" ht="25.5" x14ac:dyDescent="0.25">
      <c r="A54" s="16"/>
      <c r="B54" s="20" t="s">
        <v>45</v>
      </c>
      <c r="C54" s="21">
        <f>D54+E54</f>
        <v>0</v>
      </c>
      <c r="D54" s="21">
        <v>0</v>
      </c>
      <c r="E54" s="21"/>
      <c r="F54" s="40"/>
    </row>
    <row r="55" spans="1:6" x14ac:dyDescent="0.25">
      <c r="A55" s="16"/>
      <c r="B55" s="43" t="s">
        <v>46</v>
      </c>
      <c r="C55" s="21">
        <f>D55+E55</f>
        <v>3</v>
      </c>
      <c r="D55" s="21">
        <v>0</v>
      </c>
      <c r="E55" s="30">
        <v>3</v>
      </c>
      <c r="F55" s="40"/>
    </row>
    <row r="56" spans="1:6" x14ac:dyDescent="0.25">
      <c r="A56" s="34" t="s">
        <v>47</v>
      </c>
      <c r="B56" s="44" t="s">
        <v>48</v>
      </c>
      <c r="C56" s="36">
        <f>C57+C58+C59+C60+C61+C62+C63</f>
        <v>70</v>
      </c>
      <c r="D56" s="36">
        <f t="shared" ref="D56:E56" si="13">D57+D58+D59+D60+D61+D62+D63</f>
        <v>0</v>
      </c>
      <c r="E56" s="36">
        <f t="shared" si="13"/>
        <v>70</v>
      </c>
      <c r="F56" s="37"/>
    </row>
    <row r="57" spans="1:6" ht="25.5" x14ac:dyDescent="0.25">
      <c r="A57" s="23"/>
      <c r="B57" s="43" t="s">
        <v>49</v>
      </c>
      <c r="C57" s="21">
        <f>D57+E57</f>
        <v>30</v>
      </c>
      <c r="D57" s="21">
        <v>0</v>
      </c>
      <c r="E57" s="21">
        <v>30</v>
      </c>
      <c r="F57" s="45"/>
    </row>
    <row r="58" spans="1:6" x14ac:dyDescent="0.25">
      <c r="A58" s="23"/>
      <c r="B58" s="43" t="s">
        <v>50</v>
      </c>
      <c r="C58" s="21">
        <f t="shared" ref="C58:C63" si="14">D58+E58</f>
        <v>0</v>
      </c>
      <c r="D58" s="21">
        <v>0</v>
      </c>
      <c r="E58" s="21"/>
      <c r="F58" s="45"/>
    </row>
    <row r="59" spans="1:6" ht="25.5" x14ac:dyDescent="0.25">
      <c r="A59" s="23"/>
      <c r="B59" s="43" t="s">
        <v>51</v>
      </c>
      <c r="C59" s="21">
        <f t="shared" si="14"/>
        <v>0</v>
      </c>
      <c r="D59" s="21">
        <v>0</v>
      </c>
      <c r="E59" s="22">
        <v>0</v>
      </c>
      <c r="F59" s="45"/>
    </row>
    <row r="60" spans="1:6" x14ac:dyDescent="0.25">
      <c r="A60" s="23"/>
      <c r="B60" s="43" t="s">
        <v>52</v>
      </c>
      <c r="C60" s="21">
        <f t="shared" si="14"/>
        <v>0</v>
      </c>
      <c r="D60" s="21">
        <v>0</v>
      </c>
      <c r="E60" s="22"/>
      <c r="F60" s="45"/>
    </row>
    <row r="61" spans="1:6" x14ac:dyDescent="0.25">
      <c r="A61" s="23"/>
      <c r="B61" s="43" t="s">
        <v>53</v>
      </c>
      <c r="C61" s="21">
        <f t="shared" si="14"/>
        <v>0</v>
      </c>
      <c r="D61" s="21">
        <v>0</v>
      </c>
      <c r="E61" s="22"/>
      <c r="F61" s="45"/>
    </row>
    <row r="62" spans="1:6" ht="25.5" x14ac:dyDescent="0.25">
      <c r="A62" s="23"/>
      <c r="B62" s="43" t="s">
        <v>54</v>
      </c>
      <c r="C62" s="21">
        <f t="shared" si="14"/>
        <v>0</v>
      </c>
      <c r="D62" s="21">
        <v>0</v>
      </c>
      <c r="E62" s="22">
        <v>0</v>
      </c>
      <c r="F62" s="45"/>
    </row>
    <row r="63" spans="1:6" ht="48.75" x14ac:dyDescent="0.25">
      <c r="A63" s="23"/>
      <c r="B63" s="43" t="s">
        <v>55</v>
      </c>
      <c r="C63" s="21">
        <f t="shared" si="14"/>
        <v>40</v>
      </c>
      <c r="D63" s="21">
        <v>0</v>
      </c>
      <c r="E63" s="22">
        <v>40</v>
      </c>
      <c r="F63" s="49" t="s">
        <v>227</v>
      </c>
    </row>
    <row r="64" spans="1:6" x14ac:dyDescent="0.25">
      <c r="A64" s="23"/>
      <c r="B64" s="46"/>
      <c r="C64" s="30"/>
      <c r="D64" s="30"/>
      <c r="E64" s="22"/>
      <c r="F64" s="45"/>
    </row>
    <row r="65" spans="1:7" ht="25.5" x14ac:dyDescent="0.25">
      <c r="A65" s="34" t="s">
        <v>56</v>
      </c>
      <c r="B65" s="44" t="s">
        <v>57</v>
      </c>
      <c r="C65" s="36">
        <f>C66</f>
        <v>30</v>
      </c>
      <c r="D65" s="36">
        <f t="shared" ref="D65:E65" si="15">D66</f>
        <v>0</v>
      </c>
      <c r="E65" s="36">
        <f t="shared" si="15"/>
        <v>30</v>
      </c>
      <c r="F65" s="37"/>
    </row>
    <row r="66" spans="1:7" ht="25.5" x14ac:dyDescent="0.25">
      <c r="A66" s="23"/>
      <c r="B66" s="24" t="s">
        <v>58</v>
      </c>
      <c r="C66" s="25">
        <f>C67+C68+C69</f>
        <v>30</v>
      </c>
      <c r="D66" s="25">
        <f t="shared" ref="D66:E66" si="16">D67+D68+D69</f>
        <v>0</v>
      </c>
      <c r="E66" s="25">
        <f t="shared" si="16"/>
        <v>30</v>
      </c>
      <c r="F66" s="45"/>
    </row>
    <row r="67" spans="1:7" x14ac:dyDescent="0.25">
      <c r="A67" s="23"/>
      <c r="B67" s="20" t="s">
        <v>36</v>
      </c>
      <c r="C67" s="21">
        <f>D67+E67</f>
        <v>30</v>
      </c>
      <c r="D67" s="21">
        <v>0</v>
      </c>
      <c r="E67" s="30">
        <v>30</v>
      </c>
      <c r="F67" s="26"/>
    </row>
    <row r="68" spans="1:7" ht="36.75" x14ac:dyDescent="0.25">
      <c r="A68" s="23"/>
      <c r="B68" s="47" t="s">
        <v>59</v>
      </c>
      <c r="C68" s="21">
        <f>D68+E68</f>
        <v>0</v>
      </c>
      <c r="D68" s="21"/>
      <c r="E68" s="21"/>
      <c r="F68" s="42" t="s">
        <v>60</v>
      </c>
    </row>
    <row r="69" spans="1:7" x14ac:dyDescent="0.25">
      <c r="A69" s="23"/>
      <c r="B69" s="48" t="s">
        <v>61</v>
      </c>
      <c r="C69" s="22">
        <f>D69+E69</f>
        <v>0</v>
      </c>
      <c r="D69" s="22"/>
      <c r="E69" s="22"/>
      <c r="F69" s="49"/>
    </row>
    <row r="70" spans="1:7" x14ac:dyDescent="0.25">
      <c r="A70" s="12" t="s">
        <v>62</v>
      </c>
      <c r="B70" s="13" t="s">
        <v>63</v>
      </c>
      <c r="C70" s="50">
        <f>C71+C72+C73+C74</f>
        <v>195</v>
      </c>
      <c r="D70" s="50">
        <f t="shared" ref="D70:E70" si="17">D71+D72+D73+D74</f>
        <v>0</v>
      </c>
      <c r="E70" s="50">
        <f t="shared" si="17"/>
        <v>195</v>
      </c>
      <c r="F70" s="37"/>
    </row>
    <row r="71" spans="1:7" ht="26.25" x14ac:dyDescent="0.25">
      <c r="A71" s="51"/>
      <c r="B71" s="52" t="s">
        <v>64</v>
      </c>
      <c r="C71" s="53">
        <f>D71+E71</f>
        <v>160</v>
      </c>
      <c r="D71" s="53">
        <v>0</v>
      </c>
      <c r="E71" s="56">
        <v>160</v>
      </c>
      <c r="F71" s="57" t="s">
        <v>218</v>
      </c>
    </row>
    <row r="72" spans="1:7" ht="84" x14ac:dyDescent="0.25">
      <c r="A72" s="51"/>
      <c r="B72" s="20" t="s">
        <v>65</v>
      </c>
      <c r="C72" s="53">
        <f t="shared" ref="C72:C73" si="18">D72+E72</f>
        <v>0</v>
      </c>
      <c r="D72" s="53">
        <v>0</v>
      </c>
      <c r="E72" s="53"/>
      <c r="F72" s="54" t="s">
        <v>219</v>
      </c>
      <c r="G72" s="113"/>
    </row>
    <row r="73" spans="1:7" ht="26.25" x14ac:dyDescent="0.25">
      <c r="A73" s="51"/>
      <c r="B73" s="52" t="s">
        <v>66</v>
      </c>
      <c r="C73" s="53">
        <f t="shared" si="18"/>
        <v>35</v>
      </c>
      <c r="D73" s="53">
        <v>0</v>
      </c>
      <c r="E73" s="53">
        <v>35</v>
      </c>
      <c r="F73" s="54"/>
    </row>
    <row r="74" spans="1:7" x14ac:dyDescent="0.25">
      <c r="A74" s="51"/>
      <c r="B74" s="58"/>
      <c r="C74" s="56"/>
      <c r="D74" s="56"/>
      <c r="E74" s="56"/>
      <c r="F74" s="59"/>
    </row>
    <row r="75" spans="1:7" x14ac:dyDescent="0.25">
      <c r="A75" s="12" t="s">
        <v>67</v>
      </c>
      <c r="B75" s="13" t="s">
        <v>68</v>
      </c>
      <c r="C75" s="50">
        <f>C76+C77</f>
        <v>20</v>
      </c>
      <c r="D75" s="50">
        <f t="shared" ref="D75:E75" si="19">D76+D77</f>
        <v>0</v>
      </c>
      <c r="E75" s="50">
        <f t="shared" si="19"/>
        <v>20</v>
      </c>
      <c r="F75" s="37"/>
    </row>
    <row r="76" spans="1:7" x14ac:dyDescent="0.25">
      <c r="A76" s="60"/>
      <c r="B76" s="20" t="s">
        <v>69</v>
      </c>
      <c r="C76" s="21">
        <f>D76+E76</f>
        <v>20</v>
      </c>
      <c r="D76" s="21">
        <v>0</v>
      </c>
      <c r="E76" s="21">
        <v>20</v>
      </c>
      <c r="F76" s="37"/>
    </row>
    <row r="77" spans="1:7" x14ac:dyDescent="0.25">
      <c r="A77" s="60"/>
      <c r="B77" s="20" t="s">
        <v>70</v>
      </c>
      <c r="C77" s="21">
        <f>D77+E77</f>
        <v>0</v>
      </c>
      <c r="D77" s="61">
        <v>0</v>
      </c>
      <c r="E77" s="61"/>
      <c r="F77" s="37"/>
    </row>
    <row r="78" spans="1:7" x14ac:dyDescent="0.25">
      <c r="A78" s="12" t="s">
        <v>71</v>
      </c>
      <c r="B78" s="13" t="s">
        <v>72</v>
      </c>
      <c r="C78" s="50">
        <f>C79</f>
        <v>0</v>
      </c>
      <c r="D78" s="50">
        <f t="shared" ref="D78:E78" si="20">D79</f>
        <v>0</v>
      </c>
      <c r="E78" s="50">
        <f t="shared" si="20"/>
        <v>0</v>
      </c>
      <c r="F78" s="37"/>
    </row>
    <row r="79" spans="1:7" x14ac:dyDescent="0.25">
      <c r="A79" s="23"/>
      <c r="B79" s="62"/>
      <c r="C79" s="25"/>
      <c r="D79" s="25"/>
      <c r="E79" s="25"/>
      <c r="F79" s="63"/>
    </row>
    <row r="80" spans="1:7" x14ac:dyDescent="0.25">
      <c r="A80" s="12" t="s">
        <v>73</v>
      </c>
      <c r="B80" s="13" t="s">
        <v>74</v>
      </c>
      <c r="C80" s="50">
        <f>C81+C82+C83+C84+C85</f>
        <v>20</v>
      </c>
      <c r="D80" s="50">
        <f t="shared" ref="D80:E80" si="21">D81+D82+D83+D84+D85</f>
        <v>0</v>
      </c>
      <c r="E80" s="50">
        <f t="shared" si="21"/>
        <v>20</v>
      </c>
      <c r="F80" s="40"/>
    </row>
    <row r="81" spans="1:6" x14ac:dyDescent="0.25">
      <c r="A81" s="60"/>
      <c r="B81" s="64" t="s">
        <v>75</v>
      </c>
      <c r="C81" s="30">
        <f>D81+E81</f>
        <v>0</v>
      </c>
      <c r="D81" s="30">
        <v>0</v>
      </c>
      <c r="E81" s="30"/>
      <c r="F81" s="37" t="s">
        <v>76</v>
      </c>
    </row>
    <row r="82" spans="1:6" x14ac:dyDescent="0.25">
      <c r="A82" s="60"/>
      <c r="B82" s="114" t="s">
        <v>77</v>
      </c>
      <c r="C82" s="115">
        <f t="shared" ref="C82:C85" si="22">D82+E82</f>
        <v>0</v>
      </c>
      <c r="D82" s="115">
        <v>0</v>
      </c>
      <c r="E82" s="115"/>
      <c r="F82" s="116"/>
    </row>
    <row r="83" spans="1:6" x14ac:dyDescent="0.25">
      <c r="A83" s="60"/>
      <c r="B83" s="64" t="s">
        <v>78</v>
      </c>
      <c r="C83" s="30">
        <f t="shared" si="22"/>
        <v>0</v>
      </c>
      <c r="D83" s="30">
        <v>0</v>
      </c>
      <c r="E83" s="30"/>
      <c r="F83" s="37" t="s">
        <v>76</v>
      </c>
    </row>
    <row r="84" spans="1:6" x14ac:dyDescent="0.25">
      <c r="A84" s="60"/>
      <c r="B84" s="67" t="s">
        <v>79</v>
      </c>
      <c r="C84" s="21">
        <f t="shared" si="22"/>
        <v>0</v>
      </c>
      <c r="D84" s="21">
        <v>0</v>
      </c>
      <c r="E84" s="21"/>
      <c r="F84" s="40"/>
    </row>
    <row r="85" spans="1:6" ht="24" x14ac:dyDescent="0.25">
      <c r="A85" s="60"/>
      <c r="B85" s="67" t="s">
        <v>80</v>
      </c>
      <c r="C85" s="21">
        <f t="shared" si="22"/>
        <v>20</v>
      </c>
      <c r="D85" s="21">
        <v>0</v>
      </c>
      <c r="E85" s="22">
        <v>20</v>
      </c>
      <c r="F85" s="88" t="s">
        <v>220</v>
      </c>
    </row>
    <row r="86" spans="1:6" x14ac:dyDescent="0.25">
      <c r="A86" s="23"/>
      <c r="B86" s="29"/>
      <c r="C86" s="21"/>
      <c r="D86" s="21"/>
      <c r="E86" s="21"/>
      <c r="F86" s="37"/>
    </row>
    <row r="87" spans="1:6" ht="25.5" x14ac:dyDescent="0.25">
      <c r="A87" s="12" t="s">
        <v>81</v>
      </c>
      <c r="B87" s="13" t="s">
        <v>82</v>
      </c>
      <c r="C87" s="50">
        <f>C88+C89+C90+C91</f>
        <v>36</v>
      </c>
      <c r="D87" s="50">
        <f t="shared" ref="D87:E87" si="23">D88+D89+D90+D91</f>
        <v>0</v>
      </c>
      <c r="E87" s="50">
        <f t="shared" si="23"/>
        <v>36</v>
      </c>
      <c r="F87" s="37"/>
    </row>
    <row r="88" spans="1:6" x14ac:dyDescent="0.25">
      <c r="A88" s="23"/>
      <c r="B88" s="52" t="s">
        <v>83</v>
      </c>
      <c r="C88" s="21">
        <f t="shared" ref="C88:C91" si="24">D88+E88</f>
        <v>0</v>
      </c>
      <c r="D88" s="21">
        <v>0</v>
      </c>
      <c r="E88" s="21"/>
      <c r="F88" s="37"/>
    </row>
    <row r="89" spans="1:6" ht="26.25" x14ac:dyDescent="0.25">
      <c r="A89" s="23"/>
      <c r="B89" s="52" t="s">
        <v>84</v>
      </c>
      <c r="C89" s="21">
        <f t="shared" si="24"/>
        <v>0</v>
      </c>
      <c r="D89" s="21">
        <v>0</v>
      </c>
      <c r="E89" s="21"/>
      <c r="F89" s="37"/>
    </row>
    <row r="90" spans="1:6" ht="26.25" x14ac:dyDescent="0.25">
      <c r="A90" s="23"/>
      <c r="B90" s="68" t="s">
        <v>85</v>
      </c>
      <c r="C90" s="30">
        <f t="shared" si="24"/>
        <v>0</v>
      </c>
      <c r="D90" s="30">
        <v>0</v>
      </c>
      <c r="E90" s="22"/>
      <c r="F90" s="66"/>
    </row>
    <row r="91" spans="1:6" x14ac:dyDescent="0.25">
      <c r="A91" s="23"/>
      <c r="B91" s="68" t="s">
        <v>86</v>
      </c>
      <c r="C91" s="28">
        <f t="shared" si="24"/>
        <v>36</v>
      </c>
      <c r="D91" s="30">
        <v>0</v>
      </c>
      <c r="E91" s="30">
        <v>36</v>
      </c>
      <c r="F91" s="37"/>
    </row>
    <row r="92" spans="1:6" x14ac:dyDescent="0.25">
      <c r="A92" s="23"/>
      <c r="B92" s="68"/>
      <c r="C92" s="28"/>
      <c r="D92" s="30"/>
      <c r="E92" s="21"/>
      <c r="F92" s="37"/>
    </row>
    <row r="93" spans="1:6" ht="25.5" x14ac:dyDescent="0.25">
      <c r="A93" s="34" t="s">
        <v>87</v>
      </c>
      <c r="B93" s="35" t="s">
        <v>88</v>
      </c>
      <c r="C93" s="36">
        <f>C94+C96</f>
        <v>3</v>
      </c>
      <c r="D93" s="36">
        <f>D94+D96</f>
        <v>0</v>
      </c>
      <c r="E93" s="36">
        <f>E94+E96</f>
        <v>3</v>
      </c>
      <c r="F93" s="37"/>
    </row>
    <row r="94" spans="1:6" ht="21" customHeight="1" x14ac:dyDescent="0.25">
      <c r="A94" s="69">
        <v>1</v>
      </c>
      <c r="B94" s="70" t="s">
        <v>88</v>
      </c>
      <c r="C94" s="25">
        <f>C95</f>
        <v>0</v>
      </c>
      <c r="D94" s="25">
        <f>D95</f>
        <v>0</v>
      </c>
      <c r="E94" s="25">
        <f>E95</f>
        <v>0</v>
      </c>
      <c r="F94" s="37"/>
    </row>
    <row r="95" spans="1:6" x14ac:dyDescent="0.25">
      <c r="A95" s="23"/>
      <c r="B95" s="71"/>
      <c r="C95" s="30"/>
      <c r="D95" s="30"/>
      <c r="E95" s="30"/>
      <c r="F95" s="63"/>
    </row>
    <row r="96" spans="1:6" x14ac:dyDescent="0.25">
      <c r="A96" s="23">
        <v>2</v>
      </c>
      <c r="B96" s="24" t="s">
        <v>89</v>
      </c>
      <c r="C96" s="25">
        <f>C97</f>
        <v>3</v>
      </c>
      <c r="D96" s="25">
        <f>D97</f>
        <v>0</v>
      </c>
      <c r="E96" s="25">
        <f>E97</f>
        <v>3</v>
      </c>
      <c r="F96" s="37"/>
    </row>
    <row r="97" spans="1:6" x14ac:dyDescent="0.25">
      <c r="A97" s="23"/>
      <c r="B97" s="29" t="s">
        <v>36</v>
      </c>
      <c r="C97" s="30">
        <f>D97+E97</f>
        <v>3</v>
      </c>
      <c r="D97" s="25"/>
      <c r="E97" s="30">
        <v>3</v>
      </c>
      <c r="F97" s="37"/>
    </row>
    <row r="98" spans="1:6" x14ac:dyDescent="0.25">
      <c r="A98" s="12" t="s">
        <v>90</v>
      </c>
      <c r="B98" s="13" t="s">
        <v>91</v>
      </c>
      <c r="C98" s="50">
        <f>C99+C102</f>
        <v>20</v>
      </c>
      <c r="D98" s="50">
        <f t="shared" ref="D98:E98" si="25">D99+D102</f>
        <v>0</v>
      </c>
      <c r="E98" s="50">
        <f t="shared" si="25"/>
        <v>20</v>
      </c>
      <c r="F98" s="37"/>
    </row>
    <row r="99" spans="1:6" x14ac:dyDescent="0.25">
      <c r="A99" s="72">
        <v>1</v>
      </c>
      <c r="B99" s="73" t="s">
        <v>92</v>
      </c>
      <c r="C99" s="74">
        <f>C100+C101</f>
        <v>10</v>
      </c>
      <c r="D99" s="74">
        <f t="shared" ref="D99:E99" si="26">D100+D101</f>
        <v>0</v>
      </c>
      <c r="E99" s="74">
        <f t="shared" si="26"/>
        <v>10</v>
      </c>
      <c r="F99" s="75"/>
    </row>
    <row r="100" spans="1:6" x14ac:dyDescent="0.25">
      <c r="A100" s="16"/>
      <c r="B100" s="20" t="s">
        <v>22</v>
      </c>
      <c r="C100" s="76">
        <f>D100+E100</f>
        <v>10</v>
      </c>
      <c r="D100" s="21">
        <v>0</v>
      </c>
      <c r="E100" s="21">
        <v>10</v>
      </c>
      <c r="F100" s="40"/>
    </row>
    <row r="101" spans="1:6" ht="25.5" x14ac:dyDescent="0.25">
      <c r="A101" s="16"/>
      <c r="B101" s="20" t="s">
        <v>93</v>
      </c>
      <c r="C101" s="21">
        <f>D101+E101</f>
        <v>0</v>
      </c>
      <c r="D101" s="21">
        <v>0</v>
      </c>
      <c r="E101" s="21"/>
      <c r="F101" s="40"/>
    </row>
    <row r="102" spans="1:6" x14ac:dyDescent="0.25">
      <c r="A102" s="17">
        <v>2</v>
      </c>
      <c r="B102" s="17" t="s">
        <v>94</v>
      </c>
      <c r="C102" s="74">
        <f>C103+C104</f>
        <v>10</v>
      </c>
      <c r="D102" s="74">
        <f t="shared" ref="D102:E102" si="27">D103+D104</f>
        <v>0</v>
      </c>
      <c r="E102" s="74">
        <f t="shared" si="27"/>
        <v>10</v>
      </c>
      <c r="F102" s="40"/>
    </row>
    <row r="103" spans="1:6" x14ac:dyDescent="0.25">
      <c r="A103" s="17"/>
      <c r="B103" s="20" t="s">
        <v>36</v>
      </c>
      <c r="C103" s="76">
        <f>D103+E103</f>
        <v>10</v>
      </c>
      <c r="D103" s="21">
        <v>0</v>
      </c>
      <c r="E103" s="21">
        <v>10</v>
      </c>
      <c r="F103" s="40"/>
    </row>
    <row r="104" spans="1:6" ht="15" customHeight="1" x14ac:dyDescent="0.25">
      <c r="A104" s="24"/>
      <c r="B104" s="77"/>
      <c r="C104" s="76"/>
      <c r="D104" s="78"/>
      <c r="E104" s="117"/>
      <c r="F104" s="37"/>
    </row>
    <row r="105" spans="1:6" x14ac:dyDescent="0.25">
      <c r="A105" s="12" t="s">
        <v>95</v>
      </c>
      <c r="B105" s="13" t="s">
        <v>96</v>
      </c>
      <c r="C105" s="50">
        <f>C106+C107</f>
        <v>30</v>
      </c>
      <c r="D105" s="50">
        <f t="shared" ref="D105:E105" si="28">D106+D107</f>
        <v>0</v>
      </c>
      <c r="E105" s="50">
        <f t="shared" si="28"/>
        <v>30</v>
      </c>
      <c r="F105" s="37"/>
    </row>
    <row r="106" spans="1:6" ht="25.5" x14ac:dyDescent="0.25">
      <c r="A106" s="23"/>
      <c r="B106" s="20" t="s">
        <v>97</v>
      </c>
      <c r="C106" s="21">
        <f>D106+E106</f>
        <v>30</v>
      </c>
      <c r="D106" s="21">
        <v>0</v>
      </c>
      <c r="E106" s="79">
        <v>30</v>
      </c>
      <c r="F106" s="40"/>
    </row>
    <row r="107" spans="1:6" x14ac:dyDescent="0.25">
      <c r="A107" s="23"/>
      <c r="B107" s="118" t="s">
        <v>98</v>
      </c>
      <c r="C107" s="119">
        <f>D107+E107</f>
        <v>0</v>
      </c>
      <c r="D107" s="119">
        <v>0</v>
      </c>
      <c r="E107" s="80"/>
      <c r="F107" s="66"/>
    </row>
    <row r="108" spans="1:6" x14ac:dyDescent="0.25">
      <c r="A108" s="23"/>
      <c r="B108" s="20"/>
      <c r="C108" s="21"/>
      <c r="D108" s="21"/>
      <c r="E108" s="79"/>
      <c r="F108" s="37"/>
    </row>
    <row r="109" spans="1:6" x14ac:dyDescent="0.25">
      <c r="A109" s="12" t="s">
        <v>99</v>
      </c>
      <c r="B109" s="13" t="s">
        <v>100</v>
      </c>
      <c r="C109" s="50">
        <f>C110</f>
        <v>14</v>
      </c>
      <c r="D109" s="50">
        <f t="shared" ref="D109:E109" si="29">D110</f>
        <v>0</v>
      </c>
      <c r="E109" s="50">
        <f t="shared" si="29"/>
        <v>14</v>
      </c>
      <c r="F109" s="37"/>
    </row>
    <row r="110" spans="1:6" ht="48" x14ac:dyDescent="0.25">
      <c r="A110" s="23"/>
      <c r="B110" s="55" t="s">
        <v>101</v>
      </c>
      <c r="C110" s="22">
        <f>D110+E110</f>
        <v>14</v>
      </c>
      <c r="D110" s="22">
        <v>0</v>
      </c>
      <c r="E110" s="22">
        <v>14</v>
      </c>
      <c r="F110" s="88" t="s">
        <v>221</v>
      </c>
    </row>
    <row r="111" spans="1:6" x14ac:dyDescent="0.25">
      <c r="A111" s="23"/>
      <c r="B111" s="20"/>
      <c r="C111" s="21"/>
      <c r="D111" s="21"/>
      <c r="E111" s="21"/>
      <c r="F111" s="37"/>
    </row>
    <row r="112" spans="1:6" ht="25.5" x14ac:dyDescent="0.25">
      <c r="A112" s="34" t="s">
        <v>102</v>
      </c>
      <c r="B112" s="35" t="s">
        <v>103</v>
      </c>
      <c r="C112" s="36">
        <f>C113+C114+C115+C116+C117+C118</f>
        <v>20</v>
      </c>
      <c r="D112" s="36">
        <f t="shared" ref="D112:E112" si="30">D113+D114+D115+D116+D117+D118</f>
        <v>0</v>
      </c>
      <c r="E112" s="36">
        <f t="shared" si="30"/>
        <v>20</v>
      </c>
      <c r="F112" s="81"/>
    </row>
    <row r="113" spans="1:6" x14ac:dyDescent="0.25">
      <c r="A113" s="23"/>
      <c r="B113" s="20" t="s">
        <v>104</v>
      </c>
      <c r="C113" s="21">
        <f>D113+E113</f>
        <v>20</v>
      </c>
      <c r="D113" s="21">
        <v>0</v>
      </c>
      <c r="E113" s="21">
        <v>20</v>
      </c>
      <c r="F113" s="40"/>
    </row>
    <row r="114" spans="1:6" x14ac:dyDescent="0.25">
      <c r="A114" s="23"/>
      <c r="B114" s="20" t="s">
        <v>105</v>
      </c>
      <c r="C114" s="21">
        <f t="shared" ref="C114:C118" si="31">D114+E114</f>
        <v>0</v>
      </c>
      <c r="D114" s="21">
        <v>0</v>
      </c>
      <c r="E114" s="21"/>
      <c r="F114" s="40" t="s">
        <v>106</v>
      </c>
    </row>
    <row r="115" spans="1:6" ht="25.5" x14ac:dyDescent="0.25">
      <c r="A115" s="23"/>
      <c r="B115" s="20" t="s">
        <v>107</v>
      </c>
      <c r="C115" s="21">
        <f t="shared" si="31"/>
        <v>0</v>
      </c>
      <c r="D115" s="21">
        <v>0</v>
      </c>
      <c r="E115" s="21"/>
      <c r="F115" s="40"/>
    </row>
    <row r="116" spans="1:6" x14ac:dyDescent="0.25">
      <c r="A116" s="23"/>
      <c r="B116" s="20" t="s">
        <v>108</v>
      </c>
      <c r="C116" s="21">
        <f t="shared" si="31"/>
        <v>0</v>
      </c>
      <c r="D116" s="21">
        <v>0</v>
      </c>
      <c r="E116" s="21"/>
      <c r="F116" s="40"/>
    </row>
    <row r="117" spans="1:6" x14ac:dyDescent="0.25">
      <c r="A117" s="23"/>
      <c r="B117" s="82" t="s">
        <v>109</v>
      </c>
      <c r="C117" s="21">
        <f t="shared" si="31"/>
        <v>0</v>
      </c>
      <c r="D117" s="21">
        <v>0</v>
      </c>
      <c r="E117" s="22"/>
      <c r="F117" s="37" t="s">
        <v>110</v>
      </c>
    </row>
    <row r="118" spans="1:6" x14ac:dyDescent="0.25">
      <c r="A118" s="23"/>
      <c r="B118" s="20" t="s">
        <v>111</v>
      </c>
      <c r="C118" s="21">
        <f t="shared" si="31"/>
        <v>0</v>
      </c>
      <c r="D118" s="21">
        <v>0</v>
      </c>
      <c r="E118" s="21"/>
      <c r="F118" s="40"/>
    </row>
    <row r="119" spans="1:6" x14ac:dyDescent="0.25">
      <c r="A119" s="23"/>
      <c r="B119" s="20"/>
      <c r="C119" s="30"/>
      <c r="D119" s="30"/>
      <c r="E119" s="83"/>
      <c r="F119" s="37"/>
    </row>
    <row r="120" spans="1:6" ht="25.5" x14ac:dyDescent="0.25">
      <c r="A120" s="12" t="s">
        <v>112</v>
      </c>
      <c r="B120" s="13" t="s">
        <v>113</v>
      </c>
      <c r="C120" s="50">
        <f>C121</f>
        <v>0</v>
      </c>
      <c r="D120" s="50">
        <f t="shared" ref="D120:E120" si="32">D121</f>
        <v>0</v>
      </c>
      <c r="E120" s="50">
        <f t="shared" si="32"/>
        <v>0</v>
      </c>
      <c r="F120" s="84"/>
    </row>
    <row r="121" spans="1:6" x14ac:dyDescent="0.25">
      <c r="A121" s="23"/>
      <c r="B121" s="20"/>
      <c r="C121" s="21"/>
      <c r="D121" s="21"/>
      <c r="E121" s="21"/>
      <c r="F121" s="71"/>
    </row>
    <row r="122" spans="1:6" x14ac:dyDescent="0.25">
      <c r="A122" s="12" t="s">
        <v>114</v>
      </c>
      <c r="B122" s="13" t="s">
        <v>115</v>
      </c>
      <c r="C122" s="50">
        <f>C123+C124+C125</f>
        <v>15</v>
      </c>
      <c r="D122" s="50">
        <f t="shared" ref="D122:E122" si="33">D123+D124+D125</f>
        <v>0</v>
      </c>
      <c r="E122" s="50">
        <f t="shared" si="33"/>
        <v>15</v>
      </c>
      <c r="F122" s="37"/>
    </row>
    <row r="123" spans="1:6" x14ac:dyDescent="0.25">
      <c r="A123" s="60"/>
      <c r="B123" s="65" t="s">
        <v>116</v>
      </c>
      <c r="C123" s="22">
        <f>D123+E123</f>
        <v>0</v>
      </c>
      <c r="D123" s="22">
        <v>0</v>
      </c>
      <c r="E123" s="22"/>
      <c r="F123" s="37"/>
    </row>
    <row r="124" spans="1:6" x14ac:dyDescent="0.25">
      <c r="A124" s="60"/>
      <c r="B124" s="67" t="s">
        <v>117</v>
      </c>
      <c r="C124" s="21">
        <f t="shared" ref="C124:C125" si="34">D124+E124</f>
        <v>15</v>
      </c>
      <c r="D124" s="21">
        <v>0</v>
      </c>
      <c r="E124" s="21">
        <v>15</v>
      </c>
      <c r="F124" s="37"/>
    </row>
    <row r="125" spans="1:6" x14ac:dyDescent="0.25">
      <c r="A125" s="23"/>
      <c r="B125" s="55" t="s">
        <v>118</v>
      </c>
      <c r="C125" s="22">
        <f t="shared" si="34"/>
        <v>0</v>
      </c>
      <c r="D125" s="22">
        <v>0</v>
      </c>
      <c r="E125" s="22">
        <v>0</v>
      </c>
      <c r="F125" s="37"/>
    </row>
    <row r="126" spans="1:6" x14ac:dyDescent="0.25">
      <c r="A126" s="34" t="s">
        <v>119</v>
      </c>
      <c r="B126" s="35" t="s">
        <v>120</v>
      </c>
      <c r="C126" s="36">
        <f>C127+C129</f>
        <v>3</v>
      </c>
      <c r="D126" s="36">
        <f>D127+D129</f>
        <v>0</v>
      </c>
      <c r="E126" s="36">
        <f>E127+E129</f>
        <v>3</v>
      </c>
      <c r="F126" s="37"/>
    </row>
    <row r="127" spans="1:6" x14ac:dyDescent="0.25">
      <c r="A127" s="23">
        <v>1</v>
      </c>
      <c r="B127" s="17" t="s">
        <v>121</v>
      </c>
      <c r="C127" s="18">
        <f>C128</f>
        <v>0</v>
      </c>
      <c r="D127" s="18">
        <f t="shared" ref="D127:E127" si="35">D128</f>
        <v>0</v>
      </c>
      <c r="E127" s="18">
        <f t="shared" si="35"/>
        <v>0</v>
      </c>
      <c r="F127" s="37"/>
    </row>
    <row r="128" spans="1:6" x14ac:dyDescent="0.25">
      <c r="A128" s="23"/>
      <c r="B128" s="20"/>
      <c r="C128" s="21"/>
      <c r="D128" s="21"/>
      <c r="E128" s="21"/>
      <c r="F128" s="37"/>
    </row>
    <row r="129" spans="1:6" x14ac:dyDescent="0.25">
      <c r="A129" s="23">
        <v>2</v>
      </c>
      <c r="B129" s="17" t="s">
        <v>122</v>
      </c>
      <c r="C129" s="18">
        <f>C130</f>
        <v>3</v>
      </c>
      <c r="D129" s="18">
        <f t="shared" ref="D129:E129" si="36">D130</f>
        <v>0</v>
      </c>
      <c r="E129" s="18">
        <f t="shared" si="36"/>
        <v>3</v>
      </c>
      <c r="F129" s="63"/>
    </row>
    <row r="130" spans="1:6" x14ac:dyDescent="0.25">
      <c r="A130" s="23"/>
      <c r="B130" s="20" t="s">
        <v>36</v>
      </c>
      <c r="C130" s="21">
        <f>D130+E130</f>
        <v>3</v>
      </c>
      <c r="D130" s="21">
        <v>0</v>
      </c>
      <c r="E130" s="21">
        <v>3</v>
      </c>
      <c r="F130" s="63"/>
    </row>
    <row r="131" spans="1:6" x14ac:dyDescent="0.25">
      <c r="A131" s="23"/>
      <c r="B131" s="20"/>
      <c r="C131" s="21"/>
      <c r="D131" s="18"/>
      <c r="E131" s="21"/>
      <c r="F131" s="63"/>
    </row>
    <row r="132" spans="1:6" ht="38.25" x14ac:dyDescent="0.25">
      <c r="A132" s="85" t="s">
        <v>123</v>
      </c>
      <c r="B132" s="86" t="s">
        <v>124</v>
      </c>
      <c r="C132" s="87">
        <f>C133+C137</f>
        <v>120</v>
      </c>
      <c r="D132" s="87">
        <f t="shared" ref="D132:E132" si="37">D133+D137</f>
        <v>0</v>
      </c>
      <c r="E132" s="87">
        <f t="shared" si="37"/>
        <v>120</v>
      </c>
      <c r="F132" s="63"/>
    </row>
    <row r="133" spans="1:6" ht="38.25" x14ac:dyDescent="0.25">
      <c r="A133" s="23">
        <v>1</v>
      </c>
      <c r="B133" s="17" t="s">
        <v>125</v>
      </c>
      <c r="C133" s="89">
        <f>C134+C135</f>
        <v>30</v>
      </c>
      <c r="D133" s="89">
        <f t="shared" ref="D133:E133" si="38">D134+D135</f>
        <v>0</v>
      </c>
      <c r="E133" s="89">
        <f t="shared" si="38"/>
        <v>30</v>
      </c>
      <c r="F133" s="37"/>
    </row>
    <row r="134" spans="1:6" x14ac:dyDescent="0.25">
      <c r="A134" s="23"/>
      <c r="B134" s="20" t="s">
        <v>36</v>
      </c>
      <c r="C134" s="90">
        <f>D134+E134</f>
        <v>30</v>
      </c>
      <c r="D134" s="90">
        <v>0</v>
      </c>
      <c r="E134" s="90">
        <v>30</v>
      </c>
      <c r="F134" s="37"/>
    </row>
    <row r="135" spans="1:6" ht="25.5" x14ac:dyDescent="0.25">
      <c r="A135" s="23"/>
      <c r="B135" s="20" t="s">
        <v>126</v>
      </c>
      <c r="C135" s="91">
        <f t="shared" ref="C135" si="39">D135+E135</f>
        <v>0</v>
      </c>
      <c r="D135" s="91">
        <v>0</v>
      </c>
      <c r="E135" s="91"/>
      <c r="F135" s="37"/>
    </row>
    <row r="136" spans="1:6" x14ac:dyDescent="0.25">
      <c r="A136" s="92"/>
      <c r="B136" s="20"/>
      <c r="C136" s="90"/>
      <c r="D136" s="90"/>
      <c r="E136" s="21"/>
      <c r="F136" s="37"/>
    </row>
    <row r="137" spans="1:6" ht="48" x14ac:dyDescent="0.25">
      <c r="A137" s="92">
        <v>2</v>
      </c>
      <c r="B137" s="17" t="s">
        <v>127</v>
      </c>
      <c r="C137" s="18">
        <f>C138+C139+C140+C141+C142+C143</f>
        <v>90</v>
      </c>
      <c r="D137" s="18">
        <f t="shared" ref="D137:E137" si="40">D138+D139+D140+D141+D142+D143</f>
        <v>0</v>
      </c>
      <c r="E137" s="18">
        <f t="shared" si="40"/>
        <v>90</v>
      </c>
      <c r="F137" s="63" t="s">
        <v>128</v>
      </c>
    </row>
    <row r="138" spans="1:6" x14ac:dyDescent="0.25">
      <c r="A138" s="92"/>
      <c r="B138" s="20" t="s">
        <v>22</v>
      </c>
      <c r="C138" s="21">
        <f>D138+E138</f>
        <v>10</v>
      </c>
      <c r="D138" s="21">
        <v>0</v>
      </c>
      <c r="E138" s="21">
        <v>10</v>
      </c>
      <c r="F138" s="63"/>
    </row>
    <row r="139" spans="1:6" x14ac:dyDescent="0.25">
      <c r="A139" s="92"/>
      <c r="B139" s="52" t="s">
        <v>129</v>
      </c>
      <c r="C139" s="21">
        <f t="shared" ref="C139:C143" si="41">D139+E139</f>
        <v>0</v>
      </c>
      <c r="D139" s="21">
        <v>0</v>
      </c>
      <c r="E139" s="21"/>
      <c r="F139" s="63"/>
    </row>
    <row r="140" spans="1:6" x14ac:dyDescent="0.25">
      <c r="A140" s="92"/>
      <c r="B140" s="20" t="s">
        <v>130</v>
      </c>
      <c r="C140" s="91">
        <f t="shared" si="41"/>
        <v>0</v>
      </c>
      <c r="D140" s="90">
        <v>0</v>
      </c>
      <c r="E140" s="21"/>
      <c r="F140" s="63"/>
    </row>
    <row r="141" spans="1:6" x14ac:dyDescent="0.25">
      <c r="A141" s="92"/>
      <c r="B141" s="20" t="s">
        <v>131</v>
      </c>
      <c r="C141" s="91">
        <f t="shared" si="41"/>
        <v>0</v>
      </c>
      <c r="D141" s="90">
        <v>0</v>
      </c>
      <c r="E141" s="21"/>
      <c r="F141" s="63"/>
    </row>
    <row r="142" spans="1:6" ht="36" x14ac:dyDescent="0.25">
      <c r="A142" s="92"/>
      <c r="B142" s="20" t="s">
        <v>132</v>
      </c>
      <c r="C142" s="21">
        <f t="shared" si="41"/>
        <v>0</v>
      </c>
      <c r="D142" s="21">
        <v>0</v>
      </c>
      <c r="E142" s="21">
        <v>0</v>
      </c>
      <c r="F142" s="63" t="s">
        <v>133</v>
      </c>
    </row>
    <row r="143" spans="1:6" ht="36" x14ac:dyDescent="0.25">
      <c r="A143" s="92"/>
      <c r="B143" s="20" t="s">
        <v>134</v>
      </c>
      <c r="C143" s="22">
        <f t="shared" si="41"/>
        <v>80</v>
      </c>
      <c r="D143" s="22">
        <v>0</v>
      </c>
      <c r="E143" s="22">
        <v>80</v>
      </c>
      <c r="F143" s="88" t="s">
        <v>133</v>
      </c>
    </row>
    <row r="144" spans="1:6" x14ac:dyDescent="0.25">
      <c r="A144" s="92"/>
      <c r="B144" s="93"/>
      <c r="C144" s="21"/>
      <c r="D144" s="21"/>
      <c r="E144" s="21"/>
      <c r="F144" s="63"/>
    </row>
    <row r="145" spans="1:6" ht="38.25" x14ac:dyDescent="0.25">
      <c r="A145" s="94" t="s">
        <v>135</v>
      </c>
      <c r="B145" s="86" t="s">
        <v>136</v>
      </c>
      <c r="C145" s="87">
        <f>C146+C166+C168</f>
        <v>60</v>
      </c>
      <c r="D145" s="87">
        <f>D146+D166+D168</f>
        <v>0</v>
      </c>
      <c r="E145" s="87">
        <f>E146+E166+E168</f>
        <v>60</v>
      </c>
      <c r="F145" s="37"/>
    </row>
    <row r="146" spans="1:6" ht="38.25" x14ac:dyDescent="0.25">
      <c r="A146" s="92">
        <v>1</v>
      </c>
      <c r="B146" s="17" t="s">
        <v>137</v>
      </c>
      <c r="C146" s="18">
        <f>C147+C159</f>
        <v>50</v>
      </c>
      <c r="D146" s="18">
        <f t="shared" ref="D146:E146" si="42">D147+D159</f>
        <v>0</v>
      </c>
      <c r="E146" s="18">
        <f t="shared" si="42"/>
        <v>50</v>
      </c>
      <c r="F146" s="40"/>
    </row>
    <row r="147" spans="1:6" x14ac:dyDescent="0.25">
      <c r="A147" s="92"/>
      <c r="B147" s="17" t="s">
        <v>138</v>
      </c>
      <c r="C147" s="18">
        <f>C148+C149+C150+C151+C152+C153+C154+C155+C156+C157+C158</f>
        <v>25</v>
      </c>
      <c r="D147" s="18">
        <f t="shared" ref="D147:E147" si="43">D148+D149+D150+D151+D152+D153+D154+D155+D156+D157+D158</f>
        <v>0</v>
      </c>
      <c r="E147" s="18">
        <f t="shared" si="43"/>
        <v>25</v>
      </c>
      <c r="F147" s="40"/>
    </row>
    <row r="148" spans="1:6" ht="25.5" x14ac:dyDescent="0.25">
      <c r="A148" s="92"/>
      <c r="B148" s="20" t="s">
        <v>139</v>
      </c>
      <c r="C148" s="21">
        <f>E148+D148</f>
        <v>0</v>
      </c>
      <c r="D148" s="21">
        <v>0</v>
      </c>
      <c r="E148" s="21"/>
      <c r="F148" s="40"/>
    </row>
    <row r="149" spans="1:6" x14ac:dyDescent="0.25">
      <c r="A149" s="92"/>
      <c r="B149" s="20" t="s">
        <v>140</v>
      </c>
      <c r="C149" s="21">
        <f t="shared" ref="C149:C158" si="44">D149+E149</f>
        <v>10</v>
      </c>
      <c r="D149" s="21">
        <v>0</v>
      </c>
      <c r="E149" s="21">
        <v>10</v>
      </c>
      <c r="F149" s="95"/>
    </row>
    <row r="150" spans="1:6" ht="38.25" x14ac:dyDescent="0.25">
      <c r="A150" s="92"/>
      <c r="B150" s="20" t="s">
        <v>141</v>
      </c>
      <c r="C150" s="21">
        <f t="shared" si="44"/>
        <v>0</v>
      </c>
      <c r="D150" s="21">
        <v>0</v>
      </c>
      <c r="E150" s="21">
        <v>0</v>
      </c>
      <c r="F150" s="95" t="s">
        <v>142</v>
      </c>
    </row>
    <row r="151" spans="1:6" ht="60" x14ac:dyDescent="0.25">
      <c r="A151" s="92"/>
      <c r="B151" s="20" t="s">
        <v>143</v>
      </c>
      <c r="C151" s="21">
        <f t="shared" si="44"/>
        <v>15</v>
      </c>
      <c r="D151" s="21">
        <v>0</v>
      </c>
      <c r="E151" s="21">
        <v>15</v>
      </c>
      <c r="F151" s="88" t="s">
        <v>222</v>
      </c>
    </row>
    <row r="152" spans="1:6" x14ac:dyDescent="0.25">
      <c r="A152" s="92"/>
      <c r="B152" s="20" t="s">
        <v>144</v>
      </c>
      <c r="C152" s="21">
        <f t="shared" si="44"/>
        <v>0</v>
      </c>
      <c r="D152" s="21">
        <v>0</v>
      </c>
      <c r="E152" s="21">
        <v>0</v>
      </c>
      <c r="F152" s="95" t="s">
        <v>142</v>
      </c>
    </row>
    <row r="153" spans="1:6" x14ac:dyDescent="0.25">
      <c r="A153" s="92"/>
      <c r="B153" s="20" t="s">
        <v>145</v>
      </c>
      <c r="C153" s="21">
        <f t="shared" si="44"/>
        <v>0</v>
      </c>
      <c r="D153" s="21">
        <v>0</v>
      </c>
      <c r="E153" s="21">
        <v>0</v>
      </c>
      <c r="F153" s="95"/>
    </row>
    <row r="154" spans="1:6" x14ac:dyDescent="0.25">
      <c r="A154" s="92"/>
      <c r="B154" s="20" t="s">
        <v>146</v>
      </c>
      <c r="C154" s="21">
        <f t="shared" si="44"/>
        <v>0</v>
      </c>
      <c r="D154" s="21">
        <v>0</v>
      </c>
      <c r="E154" s="21">
        <v>0</v>
      </c>
      <c r="F154" s="95" t="s">
        <v>142</v>
      </c>
    </row>
    <row r="155" spans="1:6" x14ac:dyDescent="0.25">
      <c r="A155" s="92"/>
      <c r="B155" s="20" t="s">
        <v>147</v>
      </c>
      <c r="C155" s="21">
        <f t="shared" si="44"/>
        <v>0</v>
      </c>
      <c r="D155" s="21">
        <v>0</v>
      </c>
      <c r="E155" s="21">
        <v>0</v>
      </c>
      <c r="F155" s="95" t="s">
        <v>148</v>
      </c>
    </row>
    <row r="156" spans="1:6" x14ac:dyDescent="0.25">
      <c r="A156" s="92"/>
      <c r="B156" s="20" t="s">
        <v>149</v>
      </c>
      <c r="C156" s="21">
        <f t="shared" si="44"/>
        <v>0</v>
      </c>
      <c r="D156" s="21">
        <v>0</v>
      </c>
      <c r="E156" s="21">
        <v>0</v>
      </c>
      <c r="F156" s="95"/>
    </row>
    <row r="157" spans="1:6" x14ac:dyDescent="0.25">
      <c r="A157" s="92"/>
      <c r="B157" s="20" t="s">
        <v>150</v>
      </c>
      <c r="C157" s="21">
        <f t="shared" si="44"/>
        <v>0</v>
      </c>
      <c r="D157" s="21">
        <v>0</v>
      </c>
      <c r="E157" s="21">
        <v>0</v>
      </c>
      <c r="F157" s="95"/>
    </row>
    <row r="158" spans="1:6" x14ac:dyDescent="0.25">
      <c r="A158" s="92"/>
      <c r="B158" s="20" t="s">
        <v>151</v>
      </c>
      <c r="C158" s="21">
        <f t="shared" si="44"/>
        <v>0</v>
      </c>
      <c r="D158" s="21">
        <v>0</v>
      </c>
      <c r="E158" s="21">
        <v>0</v>
      </c>
      <c r="F158" s="95"/>
    </row>
    <row r="159" spans="1:6" x14ac:dyDescent="0.25">
      <c r="A159" s="92"/>
      <c r="B159" s="17" t="s">
        <v>152</v>
      </c>
      <c r="C159" s="18">
        <f>C160+C161+C162+C163+C164+C165</f>
        <v>25</v>
      </c>
      <c r="D159" s="18">
        <f t="shared" ref="D159:E159" si="45">D160+D161+D162+D163+D164+D165</f>
        <v>0</v>
      </c>
      <c r="E159" s="18">
        <f t="shared" si="45"/>
        <v>25</v>
      </c>
      <c r="F159" s="40"/>
    </row>
    <row r="160" spans="1:6" x14ac:dyDescent="0.25">
      <c r="A160" s="92"/>
      <c r="B160" s="20" t="s">
        <v>153</v>
      </c>
      <c r="C160" s="21">
        <f t="shared" ref="C160:C165" si="46">D160+E160</f>
        <v>5</v>
      </c>
      <c r="D160" s="21">
        <v>0</v>
      </c>
      <c r="E160" s="21">
        <v>5</v>
      </c>
      <c r="F160" s="40"/>
    </row>
    <row r="161" spans="1:6" x14ac:dyDescent="0.25">
      <c r="A161" s="92"/>
      <c r="B161" s="20" t="s">
        <v>154</v>
      </c>
      <c r="C161" s="21">
        <f t="shared" si="46"/>
        <v>10</v>
      </c>
      <c r="D161" s="21">
        <v>0</v>
      </c>
      <c r="E161" s="21">
        <v>10</v>
      </c>
      <c r="F161" s="40"/>
    </row>
    <row r="162" spans="1:6" x14ac:dyDescent="0.25">
      <c r="A162" s="92"/>
      <c r="B162" s="20" t="s">
        <v>155</v>
      </c>
      <c r="C162" s="21">
        <f t="shared" si="46"/>
        <v>0</v>
      </c>
      <c r="D162" s="21">
        <v>0</v>
      </c>
      <c r="E162" s="21"/>
      <c r="F162" s="40"/>
    </row>
    <row r="163" spans="1:6" x14ac:dyDescent="0.25">
      <c r="A163" s="92"/>
      <c r="B163" s="20" t="s">
        <v>143</v>
      </c>
      <c r="C163" s="21">
        <f t="shared" si="46"/>
        <v>0</v>
      </c>
      <c r="D163" s="21">
        <v>0</v>
      </c>
      <c r="E163" s="21"/>
      <c r="F163" s="40"/>
    </row>
    <row r="164" spans="1:6" x14ac:dyDescent="0.25">
      <c r="A164" s="92"/>
      <c r="B164" s="20" t="s">
        <v>156</v>
      </c>
      <c r="C164" s="21">
        <f t="shared" si="46"/>
        <v>0</v>
      </c>
      <c r="D164" s="21">
        <v>0</v>
      </c>
      <c r="E164" s="21"/>
      <c r="F164" s="40"/>
    </row>
    <row r="165" spans="1:6" x14ac:dyDescent="0.25">
      <c r="A165" s="92"/>
      <c r="B165" s="20" t="s">
        <v>157</v>
      </c>
      <c r="C165" s="21">
        <f t="shared" si="46"/>
        <v>10</v>
      </c>
      <c r="D165" s="21">
        <v>0</v>
      </c>
      <c r="E165" s="21">
        <v>10</v>
      </c>
      <c r="F165" s="40"/>
    </row>
    <row r="166" spans="1:6" ht="38.25" x14ac:dyDescent="0.25">
      <c r="A166" s="92">
        <v>2</v>
      </c>
      <c r="B166" s="17" t="s">
        <v>158</v>
      </c>
      <c r="C166" s="18">
        <f>C167</f>
        <v>10</v>
      </c>
      <c r="D166" s="18">
        <f t="shared" ref="D166:E166" si="47">D167</f>
        <v>0</v>
      </c>
      <c r="E166" s="18">
        <f t="shared" si="47"/>
        <v>10</v>
      </c>
      <c r="F166" s="40"/>
    </row>
    <row r="167" spans="1:6" x14ac:dyDescent="0.25">
      <c r="A167" s="92"/>
      <c r="B167" s="20" t="s">
        <v>154</v>
      </c>
      <c r="C167" s="21">
        <f>E167+D167</f>
        <v>10</v>
      </c>
      <c r="D167" s="21">
        <v>0</v>
      </c>
      <c r="E167" s="21">
        <v>10</v>
      </c>
      <c r="F167" s="40"/>
    </row>
    <row r="168" spans="1:6" ht="25.5" x14ac:dyDescent="0.25">
      <c r="A168" s="92">
        <v>3</v>
      </c>
      <c r="B168" s="17" t="s">
        <v>159</v>
      </c>
      <c r="C168" s="96"/>
      <c r="D168" s="96"/>
      <c r="E168" s="96"/>
      <c r="F168" s="37"/>
    </row>
    <row r="169" spans="1:6" ht="25.5" x14ac:dyDescent="0.25">
      <c r="A169" s="97" t="s">
        <v>160</v>
      </c>
      <c r="B169" s="98" t="s">
        <v>161</v>
      </c>
      <c r="C169" s="87">
        <f>C170+C172</f>
        <v>8</v>
      </c>
      <c r="D169" s="87">
        <f t="shared" ref="D169:E169" si="48">D170+D172</f>
        <v>0</v>
      </c>
      <c r="E169" s="87">
        <f t="shared" si="48"/>
        <v>8</v>
      </c>
      <c r="F169" s="63"/>
    </row>
    <row r="170" spans="1:6" ht="25.5" x14ac:dyDescent="0.25">
      <c r="A170" s="92">
        <v>1</v>
      </c>
      <c r="B170" s="17" t="s">
        <v>162</v>
      </c>
      <c r="C170" s="18">
        <f>C171</f>
        <v>2</v>
      </c>
      <c r="D170" s="18">
        <f t="shared" ref="D170:E170" si="49">D171</f>
        <v>0</v>
      </c>
      <c r="E170" s="18">
        <f t="shared" si="49"/>
        <v>2</v>
      </c>
      <c r="F170" s="63"/>
    </row>
    <row r="171" spans="1:6" x14ac:dyDescent="0.25">
      <c r="A171" s="92"/>
      <c r="B171" s="20" t="s">
        <v>163</v>
      </c>
      <c r="C171" s="21">
        <f>D171+E171</f>
        <v>2</v>
      </c>
      <c r="D171" s="18">
        <v>0</v>
      </c>
      <c r="E171" s="22">
        <v>2</v>
      </c>
      <c r="F171" s="63"/>
    </row>
    <row r="172" spans="1:6" ht="25.5" x14ac:dyDescent="0.25">
      <c r="A172" s="92">
        <v>2</v>
      </c>
      <c r="B172" s="17" t="s">
        <v>164</v>
      </c>
      <c r="C172" s="18">
        <f>C173</f>
        <v>6</v>
      </c>
      <c r="D172" s="18">
        <f t="shared" ref="D172:E172" si="50">D173</f>
        <v>0</v>
      </c>
      <c r="E172" s="18">
        <f t="shared" si="50"/>
        <v>6</v>
      </c>
      <c r="F172" s="37"/>
    </row>
    <row r="173" spans="1:6" ht="25.5" x14ac:dyDescent="0.25">
      <c r="A173" s="92"/>
      <c r="B173" s="20" t="s">
        <v>165</v>
      </c>
      <c r="C173" s="21">
        <f>D173+E173</f>
        <v>6</v>
      </c>
      <c r="D173" s="21">
        <v>0</v>
      </c>
      <c r="E173" s="21">
        <v>6</v>
      </c>
      <c r="F173" s="66"/>
    </row>
    <row r="174" spans="1:6" ht="25.5" x14ac:dyDescent="0.25">
      <c r="A174" s="94" t="s">
        <v>166</v>
      </c>
      <c r="B174" s="86" t="s">
        <v>167</v>
      </c>
      <c r="C174" s="87">
        <f>C175+C179</f>
        <v>12</v>
      </c>
      <c r="D174" s="87">
        <f t="shared" ref="D174:E174" si="51">D175+D179</f>
        <v>0</v>
      </c>
      <c r="E174" s="87">
        <f t="shared" si="51"/>
        <v>12</v>
      </c>
      <c r="F174" s="99"/>
    </row>
    <row r="175" spans="1:6" ht="25.5" x14ac:dyDescent="0.25">
      <c r="A175" s="100">
        <v>1</v>
      </c>
      <c r="B175" s="17" t="s">
        <v>168</v>
      </c>
      <c r="C175" s="18">
        <f>C176+C177+C178</f>
        <v>0</v>
      </c>
      <c r="D175" s="18">
        <f t="shared" ref="D175:E175" si="52">D176+D177+D178</f>
        <v>0</v>
      </c>
      <c r="E175" s="18">
        <f t="shared" si="52"/>
        <v>0</v>
      </c>
      <c r="F175" s="37"/>
    </row>
    <row r="176" spans="1:6" x14ac:dyDescent="0.25">
      <c r="A176" s="100"/>
      <c r="B176" s="20" t="s">
        <v>36</v>
      </c>
      <c r="C176" s="21">
        <f>D176+E176</f>
        <v>0</v>
      </c>
      <c r="D176" s="21">
        <v>0</v>
      </c>
      <c r="E176" s="21"/>
      <c r="F176" s="37"/>
    </row>
    <row r="177" spans="1:6" x14ac:dyDescent="0.25">
      <c r="A177" s="100"/>
      <c r="B177" s="20" t="s">
        <v>169</v>
      </c>
      <c r="C177" s="21">
        <f>D177+E177</f>
        <v>0</v>
      </c>
      <c r="D177" s="21">
        <v>0</v>
      </c>
      <c r="E177" s="21">
        <v>0</v>
      </c>
      <c r="F177" s="37"/>
    </row>
    <row r="178" spans="1:6" x14ac:dyDescent="0.25">
      <c r="A178" s="100"/>
      <c r="B178" s="101" t="s">
        <v>170</v>
      </c>
      <c r="C178" s="21">
        <f>D178+E178</f>
        <v>0</v>
      </c>
      <c r="D178" s="21">
        <v>0</v>
      </c>
      <c r="E178" s="21">
        <v>0</v>
      </c>
      <c r="F178" s="37"/>
    </row>
    <row r="179" spans="1:6" ht="25.5" x14ac:dyDescent="0.25">
      <c r="A179" s="100">
        <v>2</v>
      </c>
      <c r="B179" s="17" t="s">
        <v>171</v>
      </c>
      <c r="C179" s="18">
        <f>C180+C181</f>
        <v>12</v>
      </c>
      <c r="D179" s="18">
        <f t="shared" ref="D179:E179" si="53">D180+D181</f>
        <v>0</v>
      </c>
      <c r="E179" s="18">
        <f t="shared" si="53"/>
        <v>12</v>
      </c>
      <c r="F179" s="37"/>
    </row>
    <row r="180" spans="1:6" x14ac:dyDescent="0.25">
      <c r="A180" s="100"/>
      <c r="B180" s="77" t="s">
        <v>36</v>
      </c>
      <c r="C180" s="78">
        <f>D180+E180</f>
        <v>8</v>
      </c>
      <c r="D180" s="78">
        <v>0</v>
      </c>
      <c r="E180" s="78">
        <v>8</v>
      </c>
      <c r="F180" s="37"/>
    </row>
    <row r="181" spans="1:6" x14ac:dyDescent="0.25">
      <c r="A181" s="100"/>
      <c r="B181" s="77" t="s">
        <v>172</v>
      </c>
      <c r="C181" s="78">
        <f>D181+E181</f>
        <v>4</v>
      </c>
      <c r="D181" s="78">
        <v>0</v>
      </c>
      <c r="E181" s="117">
        <v>4</v>
      </c>
      <c r="F181" s="37"/>
    </row>
    <row r="182" spans="1:6" ht="25.5" x14ac:dyDescent="0.25">
      <c r="A182" s="94" t="s">
        <v>173</v>
      </c>
      <c r="B182" s="86" t="s">
        <v>174</v>
      </c>
      <c r="C182" s="87">
        <f>C183+C187+C190</f>
        <v>39</v>
      </c>
      <c r="D182" s="87">
        <f t="shared" ref="D182:E182" si="54">D183+D187+D190</f>
        <v>0</v>
      </c>
      <c r="E182" s="87">
        <f t="shared" si="54"/>
        <v>39</v>
      </c>
      <c r="F182" s="37"/>
    </row>
    <row r="183" spans="1:6" ht="25.5" x14ac:dyDescent="0.25">
      <c r="A183" s="92">
        <v>1</v>
      </c>
      <c r="B183" s="17" t="s">
        <v>175</v>
      </c>
      <c r="C183" s="18">
        <f>C184+C185+C186</f>
        <v>15</v>
      </c>
      <c r="D183" s="18">
        <f t="shared" ref="D183:E183" si="55">D184+D185+D186</f>
        <v>0</v>
      </c>
      <c r="E183" s="18">
        <f t="shared" si="55"/>
        <v>15</v>
      </c>
      <c r="F183" s="37"/>
    </row>
    <row r="184" spans="1:6" x14ac:dyDescent="0.25">
      <c r="A184" s="92"/>
      <c r="B184" s="20" t="s">
        <v>176</v>
      </c>
      <c r="C184" s="21">
        <f>D184+E184</f>
        <v>15</v>
      </c>
      <c r="D184" s="21">
        <v>0</v>
      </c>
      <c r="E184" s="21">
        <v>15</v>
      </c>
      <c r="F184" s="37"/>
    </row>
    <row r="185" spans="1:6" x14ac:dyDescent="0.25">
      <c r="A185" s="92"/>
      <c r="B185" s="20" t="s">
        <v>177</v>
      </c>
      <c r="C185" s="21">
        <f>D185+E185</f>
        <v>0</v>
      </c>
      <c r="D185" s="21">
        <v>0</v>
      </c>
      <c r="E185" s="21"/>
      <c r="F185" s="37"/>
    </row>
    <row r="186" spans="1:6" x14ac:dyDescent="0.25">
      <c r="A186" s="92"/>
      <c r="B186" s="20" t="s">
        <v>178</v>
      </c>
      <c r="C186" s="21">
        <f>D186+E186</f>
        <v>0</v>
      </c>
      <c r="D186" s="21">
        <v>0</v>
      </c>
      <c r="E186" s="21"/>
      <c r="F186" s="37"/>
    </row>
    <row r="187" spans="1:6" ht="25.5" x14ac:dyDescent="0.25">
      <c r="A187" s="92">
        <v>2</v>
      </c>
      <c r="B187" s="17" t="s">
        <v>179</v>
      </c>
      <c r="C187" s="18">
        <f>C188+C189</f>
        <v>15</v>
      </c>
      <c r="D187" s="18">
        <f t="shared" ref="D187:E187" si="56">D188+D189</f>
        <v>0</v>
      </c>
      <c r="E187" s="18">
        <f t="shared" si="56"/>
        <v>15</v>
      </c>
      <c r="F187" s="37"/>
    </row>
    <row r="188" spans="1:6" ht="25.5" x14ac:dyDescent="0.25">
      <c r="A188" s="92"/>
      <c r="B188" s="20" t="s">
        <v>180</v>
      </c>
      <c r="C188" s="21">
        <f>D188+E188</f>
        <v>10</v>
      </c>
      <c r="D188" s="21">
        <v>0</v>
      </c>
      <c r="E188" s="21">
        <v>10</v>
      </c>
      <c r="F188" s="37"/>
    </row>
    <row r="189" spans="1:6" x14ac:dyDescent="0.25">
      <c r="A189" s="92"/>
      <c r="B189" s="20" t="s">
        <v>181</v>
      </c>
      <c r="C189" s="21">
        <f>D189+E189</f>
        <v>5</v>
      </c>
      <c r="D189" s="21">
        <v>0</v>
      </c>
      <c r="E189" s="21">
        <v>5</v>
      </c>
      <c r="F189" s="37"/>
    </row>
    <row r="190" spans="1:6" ht="25.5" x14ac:dyDescent="0.25">
      <c r="A190" s="92">
        <v>3</v>
      </c>
      <c r="B190" s="17" t="s">
        <v>182</v>
      </c>
      <c r="C190" s="18">
        <f>C191+C192</f>
        <v>9</v>
      </c>
      <c r="D190" s="18">
        <f t="shared" ref="D190:E190" si="57">D191+D192</f>
        <v>0</v>
      </c>
      <c r="E190" s="18">
        <f t="shared" si="57"/>
        <v>9</v>
      </c>
      <c r="F190" s="37"/>
    </row>
    <row r="191" spans="1:6" x14ac:dyDescent="0.25">
      <c r="A191" s="92"/>
      <c r="B191" s="20" t="s">
        <v>181</v>
      </c>
      <c r="C191" s="21">
        <f>D191+E191</f>
        <v>3</v>
      </c>
      <c r="D191" s="21">
        <v>0</v>
      </c>
      <c r="E191" s="21">
        <v>3</v>
      </c>
      <c r="F191" s="37"/>
    </row>
    <row r="192" spans="1:6" ht="15" customHeight="1" x14ac:dyDescent="0.25">
      <c r="A192" s="92"/>
      <c r="B192" s="102" t="s">
        <v>183</v>
      </c>
      <c r="C192" s="22">
        <f>D192+E192</f>
        <v>6</v>
      </c>
      <c r="D192" s="22">
        <v>0</v>
      </c>
      <c r="E192" s="22">
        <v>6</v>
      </c>
      <c r="F192" s="66" t="s">
        <v>223</v>
      </c>
    </row>
    <row r="193" spans="1:6" ht="25.5" x14ac:dyDescent="0.25">
      <c r="A193" s="94" t="s">
        <v>184</v>
      </c>
      <c r="B193" s="86" t="s">
        <v>185</v>
      </c>
      <c r="C193" s="87">
        <f>C194+C199</f>
        <v>31</v>
      </c>
      <c r="D193" s="87">
        <f>D194+D199</f>
        <v>0</v>
      </c>
      <c r="E193" s="87">
        <f>E194+E199</f>
        <v>31</v>
      </c>
      <c r="F193" s="37"/>
    </row>
    <row r="194" spans="1:6" ht="25.5" x14ac:dyDescent="0.25">
      <c r="A194" s="92">
        <v>1</v>
      </c>
      <c r="B194" s="17" t="s">
        <v>185</v>
      </c>
      <c r="C194" s="18">
        <f>C195+C196+C197+C198</f>
        <v>25</v>
      </c>
      <c r="D194" s="18">
        <f t="shared" ref="D194:E194" si="58">D195+D196+D197+D198</f>
        <v>0</v>
      </c>
      <c r="E194" s="18">
        <f t="shared" si="58"/>
        <v>25</v>
      </c>
      <c r="F194" s="37"/>
    </row>
    <row r="195" spans="1:6" x14ac:dyDescent="0.25">
      <c r="A195" s="92"/>
      <c r="B195" s="20" t="s">
        <v>22</v>
      </c>
      <c r="C195" s="21">
        <f>D195+E195</f>
        <v>20</v>
      </c>
      <c r="D195" s="21">
        <v>0</v>
      </c>
      <c r="E195" s="21">
        <v>20</v>
      </c>
      <c r="F195" s="37"/>
    </row>
    <row r="196" spans="1:6" ht="25.5" x14ac:dyDescent="0.25">
      <c r="A196" s="92"/>
      <c r="B196" s="20" t="s">
        <v>186</v>
      </c>
      <c r="C196" s="21">
        <f>D196+E196</f>
        <v>5</v>
      </c>
      <c r="D196" s="21">
        <v>0</v>
      </c>
      <c r="E196" s="22">
        <v>5</v>
      </c>
      <c r="F196" s="37"/>
    </row>
    <row r="197" spans="1:6" x14ac:dyDescent="0.25">
      <c r="A197" s="92"/>
      <c r="B197" s="20" t="s">
        <v>187</v>
      </c>
      <c r="C197" s="21">
        <f>D197+E197</f>
        <v>0</v>
      </c>
      <c r="D197" s="21">
        <v>0</v>
      </c>
      <c r="E197" s="21"/>
      <c r="F197" s="37"/>
    </row>
    <row r="198" spans="1:6" x14ac:dyDescent="0.25">
      <c r="A198" s="92"/>
      <c r="B198" s="20" t="s">
        <v>188</v>
      </c>
      <c r="C198" s="21">
        <f>D198+E198</f>
        <v>0</v>
      </c>
      <c r="D198" s="21">
        <v>0</v>
      </c>
      <c r="E198" s="21"/>
      <c r="F198" s="37"/>
    </row>
    <row r="199" spans="1:6" ht="25.5" x14ac:dyDescent="0.25">
      <c r="A199" s="92">
        <v>2</v>
      </c>
      <c r="B199" s="17" t="s">
        <v>189</v>
      </c>
      <c r="C199" s="18">
        <f>C200</f>
        <v>6</v>
      </c>
      <c r="D199" s="18">
        <f t="shared" ref="D199:E199" si="59">D200</f>
        <v>0</v>
      </c>
      <c r="E199" s="18">
        <f t="shared" si="59"/>
        <v>6</v>
      </c>
      <c r="F199" s="37"/>
    </row>
    <row r="200" spans="1:6" x14ac:dyDescent="0.25">
      <c r="A200" s="92"/>
      <c r="B200" s="20" t="s">
        <v>22</v>
      </c>
      <c r="C200" s="21">
        <f>D200+E200</f>
        <v>6</v>
      </c>
      <c r="D200" s="18">
        <v>0</v>
      </c>
      <c r="E200" s="21">
        <v>6</v>
      </c>
      <c r="F200" s="37"/>
    </row>
    <row r="201" spans="1:6" ht="25.5" x14ac:dyDescent="0.25">
      <c r="A201" s="94" t="s">
        <v>190</v>
      </c>
      <c r="B201" s="86" t="s">
        <v>191</v>
      </c>
      <c r="C201" s="87">
        <f>C202+C206</f>
        <v>25</v>
      </c>
      <c r="D201" s="87">
        <f>D202+D206</f>
        <v>0</v>
      </c>
      <c r="E201" s="87">
        <f>E202+E206</f>
        <v>25</v>
      </c>
      <c r="F201" s="37"/>
    </row>
    <row r="202" spans="1:6" ht="25.5" x14ac:dyDescent="0.25">
      <c r="A202" s="92">
        <v>1</v>
      </c>
      <c r="B202" s="17" t="s">
        <v>191</v>
      </c>
      <c r="C202" s="18">
        <f>C203+C204+C205</f>
        <v>20</v>
      </c>
      <c r="D202" s="18">
        <f>D203+D204+D205</f>
        <v>0</v>
      </c>
      <c r="E202" s="18">
        <f>E203+E204+E205</f>
        <v>20</v>
      </c>
      <c r="F202" s="37"/>
    </row>
    <row r="203" spans="1:6" x14ac:dyDescent="0.25">
      <c r="A203" s="92"/>
      <c r="B203" s="20" t="s">
        <v>192</v>
      </c>
      <c r="C203" s="21">
        <f>D203+E203</f>
        <v>12</v>
      </c>
      <c r="D203" s="21">
        <v>0</v>
      </c>
      <c r="E203" s="21">
        <v>12</v>
      </c>
      <c r="F203" s="63"/>
    </row>
    <row r="204" spans="1:6" x14ac:dyDescent="0.25">
      <c r="A204" s="92"/>
      <c r="B204" s="20" t="s">
        <v>193</v>
      </c>
      <c r="C204" s="21">
        <f>D204+E204</f>
        <v>8</v>
      </c>
      <c r="D204" s="21">
        <v>0</v>
      </c>
      <c r="E204" s="21">
        <v>8</v>
      </c>
      <c r="F204" s="63"/>
    </row>
    <row r="205" spans="1:6" x14ac:dyDescent="0.25">
      <c r="A205" s="92"/>
      <c r="B205" s="20"/>
      <c r="C205" s="21"/>
      <c r="D205" s="21"/>
      <c r="E205" s="21"/>
      <c r="F205" s="63"/>
    </row>
    <row r="206" spans="1:6" ht="25.5" x14ac:dyDescent="0.25">
      <c r="A206" s="92">
        <v>2</v>
      </c>
      <c r="B206" s="17" t="s">
        <v>194</v>
      </c>
      <c r="C206" s="18">
        <f>C208+C207</f>
        <v>5</v>
      </c>
      <c r="D206" s="18">
        <f t="shared" ref="D206:E206" si="60">D208+D207</f>
        <v>0</v>
      </c>
      <c r="E206" s="18">
        <f t="shared" si="60"/>
        <v>5</v>
      </c>
      <c r="F206" s="37"/>
    </row>
    <row r="207" spans="1:6" x14ac:dyDescent="0.25">
      <c r="A207" s="92"/>
      <c r="B207" s="20" t="s">
        <v>192</v>
      </c>
      <c r="C207" s="21">
        <f>D207+E207</f>
        <v>4</v>
      </c>
      <c r="D207" s="21">
        <v>0</v>
      </c>
      <c r="E207" s="21">
        <v>4</v>
      </c>
      <c r="F207" s="37"/>
    </row>
    <row r="208" spans="1:6" x14ac:dyDescent="0.25">
      <c r="A208" s="92"/>
      <c r="B208" s="20" t="s">
        <v>195</v>
      </c>
      <c r="C208" s="21">
        <f>D208+E208</f>
        <v>1</v>
      </c>
      <c r="D208" s="18">
        <v>0</v>
      </c>
      <c r="E208" s="21">
        <v>1</v>
      </c>
      <c r="F208" s="37"/>
    </row>
    <row r="209" spans="1:6" ht="25.5" x14ac:dyDescent="0.25">
      <c r="A209" s="94" t="s">
        <v>196</v>
      </c>
      <c r="B209" s="86" t="s">
        <v>197</v>
      </c>
      <c r="C209" s="87">
        <f>C210+C217</f>
        <v>25</v>
      </c>
      <c r="D209" s="87">
        <f>D210+D217</f>
        <v>0</v>
      </c>
      <c r="E209" s="87">
        <f>E210+E217</f>
        <v>25</v>
      </c>
      <c r="F209" s="99"/>
    </row>
    <row r="210" spans="1:6" ht="25.5" x14ac:dyDescent="0.25">
      <c r="A210" s="100">
        <v>1</v>
      </c>
      <c r="B210" s="17" t="s">
        <v>197</v>
      </c>
      <c r="C210" s="18">
        <f>C211+C212+C213+C214+C215</f>
        <v>15</v>
      </c>
      <c r="D210" s="18">
        <f t="shared" ref="D210:E210" si="61">D211+D212+D213+D214+D215</f>
        <v>0</v>
      </c>
      <c r="E210" s="18">
        <f t="shared" si="61"/>
        <v>15</v>
      </c>
      <c r="F210" s="37"/>
    </row>
    <row r="211" spans="1:6" x14ac:dyDescent="0.25">
      <c r="A211" s="100"/>
      <c r="B211" s="20" t="s">
        <v>36</v>
      </c>
      <c r="C211" s="21">
        <f>D211+E211</f>
        <v>15</v>
      </c>
      <c r="D211" s="21">
        <v>0</v>
      </c>
      <c r="E211" s="79">
        <v>15</v>
      </c>
      <c r="F211" s="37"/>
    </row>
    <row r="212" spans="1:6" ht="25.5" x14ac:dyDescent="0.25">
      <c r="A212" s="100"/>
      <c r="B212" s="20" t="s">
        <v>198</v>
      </c>
      <c r="C212" s="21">
        <f>D212+E212</f>
        <v>0</v>
      </c>
      <c r="D212" s="21">
        <v>0</v>
      </c>
      <c r="E212" s="79"/>
      <c r="F212" s="37"/>
    </row>
    <row r="213" spans="1:6" x14ac:dyDescent="0.25">
      <c r="A213" s="100"/>
      <c r="B213" s="20" t="s">
        <v>199</v>
      </c>
      <c r="C213" s="21">
        <f>D213+E215</f>
        <v>0</v>
      </c>
      <c r="D213" s="21">
        <v>0</v>
      </c>
      <c r="E213" s="103"/>
      <c r="F213" s="37"/>
    </row>
    <row r="214" spans="1:6" x14ac:dyDescent="0.25">
      <c r="A214" s="100"/>
      <c r="B214" s="20" t="s">
        <v>200</v>
      </c>
      <c r="C214" s="21">
        <f t="shared" ref="C214:C215" si="62">D214+E214</f>
        <v>0</v>
      </c>
      <c r="D214" s="21">
        <v>0</v>
      </c>
      <c r="E214" s="104"/>
      <c r="F214" s="37"/>
    </row>
    <row r="215" spans="1:6" x14ac:dyDescent="0.25">
      <c r="A215" s="100"/>
      <c r="B215" s="20" t="s">
        <v>201</v>
      </c>
      <c r="C215" s="21">
        <f t="shared" si="62"/>
        <v>0</v>
      </c>
      <c r="D215" s="21">
        <v>0</v>
      </c>
      <c r="E215" s="79"/>
      <c r="F215" s="37"/>
    </row>
    <row r="216" spans="1:6" x14ac:dyDescent="0.25">
      <c r="A216" s="92"/>
      <c r="B216" s="20"/>
      <c r="C216" s="21"/>
      <c r="D216" s="21"/>
      <c r="E216" s="79"/>
      <c r="F216" s="105"/>
    </row>
    <row r="217" spans="1:6" ht="25.5" x14ac:dyDescent="0.25">
      <c r="A217" s="92">
        <v>2</v>
      </c>
      <c r="B217" s="17" t="s">
        <v>202</v>
      </c>
      <c r="C217" s="18">
        <f>C218+C219+C220</f>
        <v>10</v>
      </c>
      <c r="D217" s="18">
        <f t="shared" ref="D217:E217" si="63">D218+D219+D220</f>
        <v>0</v>
      </c>
      <c r="E217" s="18">
        <f t="shared" si="63"/>
        <v>10</v>
      </c>
      <c r="F217" s="37"/>
    </row>
    <row r="218" spans="1:6" x14ac:dyDescent="0.25">
      <c r="A218" s="92"/>
      <c r="B218" s="20" t="s">
        <v>181</v>
      </c>
      <c r="C218" s="21">
        <f>D218+E218</f>
        <v>10</v>
      </c>
      <c r="D218" s="21"/>
      <c r="E218" s="21">
        <v>10</v>
      </c>
      <c r="F218" s="37"/>
    </row>
    <row r="219" spans="1:6" x14ac:dyDescent="0.25">
      <c r="A219" s="92"/>
      <c r="B219" s="55" t="s">
        <v>224</v>
      </c>
      <c r="C219" s="22">
        <f>D219+E219</f>
        <v>0</v>
      </c>
      <c r="D219" s="22"/>
      <c r="E219" s="22">
        <v>0</v>
      </c>
      <c r="F219" s="37"/>
    </row>
    <row r="220" spans="1:6" x14ac:dyDescent="0.25">
      <c r="A220" s="92"/>
      <c r="B220" s="55" t="s">
        <v>203</v>
      </c>
      <c r="C220" s="22">
        <f>D220+E220</f>
        <v>0</v>
      </c>
      <c r="D220" s="22"/>
      <c r="E220" s="22">
        <v>0</v>
      </c>
      <c r="F220" s="37"/>
    </row>
    <row r="221" spans="1:6" ht="38.25" x14ac:dyDescent="0.25">
      <c r="A221" s="94" t="s">
        <v>204</v>
      </c>
      <c r="B221" s="86" t="s">
        <v>205</v>
      </c>
      <c r="C221" s="87">
        <f>C222</f>
        <v>80</v>
      </c>
      <c r="D221" s="87">
        <f t="shared" ref="D221:E221" si="64">D222</f>
        <v>0</v>
      </c>
      <c r="E221" s="87">
        <f t="shared" si="64"/>
        <v>80</v>
      </c>
      <c r="F221" s="37"/>
    </row>
    <row r="222" spans="1:6" ht="38.25" x14ac:dyDescent="0.25">
      <c r="A222" s="92">
        <v>1</v>
      </c>
      <c r="B222" s="17" t="s">
        <v>205</v>
      </c>
      <c r="C222" s="18">
        <f>C223+C224+C225+C226+C227+C228+C229+C230</f>
        <v>80</v>
      </c>
      <c r="D222" s="18">
        <f t="shared" ref="D222:E222" si="65">D223+D224+D225+D226+D227+D228+D229+D230</f>
        <v>0</v>
      </c>
      <c r="E222" s="18">
        <f t="shared" si="65"/>
        <v>80</v>
      </c>
      <c r="F222" s="40"/>
    </row>
    <row r="223" spans="1:6" x14ac:dyDescent="0.25">
      <c r="A223" s="92"/>
      <c r="B223" s="20" t="s">
        <v>206</v>
      </c>
      <c r="C223" s="21">
        <f>D223+E223</f>
        <v>0</v>
      </c>
      <c r="D223" s="21">
        <v>0</v>
      </c>
      <c r="E223" s="21"/>
      <c r="F223" s="106" t="s">
        <v>207</v>
      </c>
    </row>
    <row r="224" spans="1:6" x14ac:dyDescent="0.25">
      <c r="A224" s="92"/>
      <c r="B224" s="20" t="s">
        <v>208</v>
      </c>
      <c r="C224" s="21">
        <f t="shared" ref="C224:C225" si="66">D224+E224</f>
        <v>0</v>
      </c>
      <c r="D224" s="21">
        <v>0</v>
      </c>
      <c r="E224" s="21"/>
      <c r="F224" s="106"/>
    </row>
    <row r="225" spans="1:6" x14ac:dyDescent="0.25">
      <c r="A225" s="92"/>
      <c r="B225" s="20" t="s">
        <v>209</v>
      </c>
      <c r="C225" s="21">
        <f t="shared" si="66"/>
        <v>0</v>
      </c>
      <c r="D225" s="21">
        <v>0</v>
      </c>
      <c r="E225" s="21"/>
      <c r="F225" s="106"/>
    </row>
    <row r="226" spans="1:6" ht="25.5" x14ac:dyDescent="0.25">
      <c r="A226" s="92"/>
      <c r="B226" s="20" t="s">
        <v>210</v>
      </c>
      <c r="C226" s="21">
        <f>D226+E226</f>
        <v>15</v>
      </c>
      <c r="D226" s="21">
        <v>0</v>
      </c>
      <c r="E226" s="21">
        <v>15</v>
      </c>
      <c r="F226" s="106"/>
    </row>
    <row r="227" spans="1:6" x14ac:dyDescent="0.25">
      <c r="A227" s="92"/>
      <c r="B227" s="20" t="s">
        <v>211</v>
      </c>
      <c r="C227" s="21">
        <f t="shared" ref="C227:C230" si="67">D227+E227</f>
        <v>0</v>
      </c>
      <c r="D227" s="21">
        <v>0</v>
      </c>
      <c r="E227" s="21"/>
      <c r="F227" s="106"/>
    </row>
    <row r="228" spans="1:6" x14ac:dyDescent="0.25">
      <c r="A228" s="92"/>
      <c r="B228" s="20" t="s">
        <v>212</v>
      </c>
      <c r="C228" s="21">
        <f t="shared" si="67"/>
        <v>10</v>
      </c>
      <c r="D228" s="21">
        <v>0</v>
      </c>
      <c r="E228" s="21">
        <v>10</v>
      </c>
      <c r="F228" s="106"/>
    </row>
    <row r="229" spans="1:6" x14ac:dyDescent="0.25">
      <c r="A229" s="92"/>
      <c r="B229" s="107" t="s">
        <v>213</v>
      </c>
      <c r="C229" s="21">
        <f t="shared" si="67"/>
        <v>50</v>
      </c>
      <c r="D229" s="21">
        <v>0</v>
      </c>
      <c r="E229" s="21">
        <v>50</v>
      </c>
      <c r="F229" s="106"/>
    </row>
    <row r="230" spans="1:6" x14ac:dyDescent="0.25">
      <c r="A230" s="92"/>
      <c r="B230" s="20" t="s">
        <v>214</v>
      </c>
      <c r="C230" s="21">
        <f t="shared" si="67"/>
        <v>5</v>
      </c>
      <c r="D230" s="30"/>
      <c r="E230" s="21">
        <v>5</v>
      </c>
      <c r="F230" s="84"/>
    </row>
    <row r="231" spans="1:6" x14ac:dyDescent="0.25">
      <c r="A231" s="92"/>
      <c r="B231" s="24" t="s">
        <v>215</v>
      </c>
      <c r="C231" s="25">
        <f>C15+C35+C56+C65+C70+C75+C78+C80+C87+C93+C98+C105+C109+C112+C120+C122+C126+C132+C145+C169+C174+C182+C193+C201+C209+C221</f>
        <v>1000</v>
      </c>
      <c r="D231" s="25">
        <f>D15+D35+D56+D65+D70+D75+D78+D80+D87+D93+D98+D105+D109+D112+D120+D122+D126+D132+D145+D169+D174+D182+D193+D201+D209+D221</f>
        <v>0</v>
      </c>
      <c r="E231" s="25">
        <f>E15+E35+E56+E65+E70+E75+E78+E80+E87+E93+E98+E105+E109+E112+E120+E122+E126+E132+E145+E169+E174+E182+E193+E201+E209+E221</f>
        <v>1000</v>
      </c>
      <c r="F231" s="84"/>
    </row>
    <row r="232" spans="1:6" x14ac:dyDescent="0.25">
      <c r="A232" s="92"/>
      <c r="B232" s="24"/>
      <c r="C232" s="25"/>
      <c r="D232" s="25"/>
      <c r="E232" s="25"/>
      <c r="F232" s="84"/>
    </row>
    <row r="233" spans="1:6" x14ac:dyDescent="0.25">
      <c r="A233" s="108"/>
      <c r="B233" s="109"/>
      <c r="C233" s="110"/>
      <c r="D233" s="110"/>
      <c r="E233" s="110"/>
      <c r="F233" s="2"/>
    </row>
    <row r="234" spans="1:6" x14ac:dyDescent="0.25">
      <c r="A234" s="108"/>
      <c r="B234" s="109"/>
      <c r="C234" s="110"/>
      <c r="D234" s="110"/>
      <c r="E234" s="110"/>
      <c r="F234" s="2"/>
    </row>
    <row r="235" spans="1:6" x14ac:dyDescent="0.25">
      <c r="A235" s="1"/>
      <c r="B235" s="111" t="s">
        <v>225</v>
      </c>
      <c r="C235" s="111"/>
      <c r="D235" s="111"/>
      <c r="E235" s="3"/>
      <c r="F235" s="111" t="s">
        <v>216</v>
      </c>
    </row>
    <row r="236" spans="1:6" x14ac:dyDescent="0.25">
      <c r="A236" s="1"/>
      <c r="B236" s="1" t="s">
        <v>226</v>
      </c>
      <c r="C236" s="111"/>
      <c r="D236" s="111"/>
      <c r="E236" s="3"/>
      <c r="F236" s="112" t="s">
        <v>217</v>
      </c>
    </row>
  </sheetData>
  <mergeCells count="10">
    <mergeCell ref="A11:A13"/>
    <mergeCell ref="B11:B13"/>
    <mergeCell ref="C11:C13"/>
    <mergeCell ref="D11:E11"/>
    <mergeCell ref="F11:F13"/>
    <mergeCell ref="D12:D13"/>
    <mergeCell ref="E12:E13"/>
    <mergeCell ref="B6:E6"/>
    <mergeCell ref="B7:E7"/>
    <mergeCell ref="B8:E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NECESAR RC 2021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naghiu.doina</dc:creator>
  <cp:lastModifiedBy>pc1</cp:lastModifiedBy>
  <cp:lastPrinted>2021-04-05T10:22:17Z</cp:lastPrinted>
  <dcterms:created xsi:type="dcterms:W3CDTF">2015-06-05T18:17:20Z</dcterms:created>
  <dcterms:modified xsi:type="dcterms:W3CDTF">2021-04-09T09:36:07Z</dcterms:modified>
</cp:coreProperties>
</file>